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esktop\2026\Etude EAU NC\2504 - BOURAIL - Rehabilitation AEP Tribus\DCE\"/>
    </mc:Choice>
  </mc:AlternateContent>
  <xr:revisionPtr revIDLastSave="0" documentId="13_ncr:1_{0EAC6078-64D6-40C9-A0E3-1587A83FDC82}" xr6:coauthVersionLast="47" xr6:coauthVersionMax="47" xr10:uidLastSave="{00000000-0000-0000-0000-000000000000}"/>
  <bookViews>
    <workbookView xWindow="28680" yWindow="-120" windowWidth="29040" windowHeight="15720" xr2:uid="{6270C45F-357C-404D-BC75-6E84A59C6D6B}"/>
  </bookViews>
  <sheets>
    <sheet name="DQE" sheetId="4" r:id="rId1"/>
  </sheets>
  <definedNames>
    <definedName name="_xlnm.Print_Titles" localSheetId="0">DQE!$1:$1</definedName>
    <definedName name="_xlnm.Print_Area" localSheetId="0">DQE!$A$1:$F$601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2" i="4" l="1"/>
  <c r="A562" i="4"/>
  <c r="F265" i="4" l="1"/>
  <c r="B564" i="4" l="1"/>
  <c r="F223" i="4"/>
  <c r="F405" i="4"/>
  <c r="F508" i="4"/>
  <c r="F506" i="4"/>
  <c r="F505" i="4"/>
  <c r="F504" i="4"/>
  <c r="F503" i="4"/>
  <c r="F323" i="4"/>
  <c r="F320" i="4"/>
  <c r="F71" i="4"/>
  <c r="F44" i="4"/>
  <c r="F43" i="4"/>
  <c r="F42" i="4"/>
  <c r="F291" i="4"/>
  <c r="F290" i="4"/>
  <c r="F221" i="4"/>
  <c r="F222" i="4"/>
  <c r="F224" i="4"/>
  <c r="F64" i="4" l="1"/>
  <c r="F482" i="4"/>
  <c r="F483" i="4"/>
  <c r="F484" i="4"/>
  <c r="F485" i="4"/>
  <c r="F486" i="4"/>
  <c r="F473" i="4"/>
  <c r="F451" i="4"/>
  <c r="F452" i="4"/>
  <c r="F453" i="4"/>
  <c r="F454" i="4"/>
  <c r="F455" i="4"/>
  <c r="F456" i="4"/>
  <c r="F440" i="4"/>
  <c r="F439" i="4"/>
  <c r="F438" i="4"/>
  <c r="F437" i="4"/>
  <c r="F436" i="4"/>
  <c r="F400" i="4"/>
  <c r="F399" i="4"/>
  <c r="F398" i="4"/>
  <c r="F296" i="4"/>
  <c r="F261" i="4"/>
  <c r="F262" i="4"/>
  <c r="F263" i="4"/>
  <c r="F264" i="4"/>
  <c r="F271" i="4"/>
  <c r="F272" i="4"/>
  <c r="F273" i="4"/>
  <c r="F274" i="4"/>
  <c r="F275" i="4"/>
  <c r="F267" i="4"/>
  <c r="F268" i="4"/>
  <c r="F269" i="4"/>
  <c r="F260" i="4"/>
  <c r="F129" i="4"/>
  <c r="F130" i="4"/>
  <c r="F131" i="4"/>
  <c r="F132" i="4"/>
  <c r="F133" i="4"/>
  <c r="F134" i="4"/>
  <c r="F116" i="4"/>
  <c r="F117" i="4"/>
  <c r="F118" i="4"/>
  <c r="F119" i="4"/>
  <c r="F120" i="4"/>
  <c r="F60" i="4"/>
  <c r="F61" i="4"/>
  <c r="F62" i="4"/>
  <c r="F63" i="4"/>
  <c r="F65" i="4"/>
  <c r="F66" i="4"/>
  <c r="F67" i="4"/>
  <c r="F68" i="4"/>
  <c r="F69" i="4"/>
  <c r="F70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B586" i="4" l="1"/>
  <c r="B584" i="4"/>
  <c r="B582" i="4"/>
  <c r="B570" i="4"/>
  <c r="B560" i="4"/>
  <c r="B558" i="4"/>
  <c r="A558" i="4"/>
  <c r="B554" i="4"/>
  <c r="B552" i="4"/>
  <c r="B550" i="4"/>
  <c r="F540" i="4"/>
  <c r="F539" i="4"/>
  <c r="F538" i="4"/>
  <c r="F537" i="4"/>
  <c r="F536" i="4"/>
  <c r="F535" i="4"/>
  <c r="F533" i="4"/>
  <c r="F532" i="4"/>
  <c r="F529" i="4"/>
  <c r="F528" i="4"/>
  <c r="F527" i="4"/>
  <c r="F526" i="4"/>
  <c r="F523" i="4"/>
  <c r="F522" i="4"/>
  <c r="F521" i="4"/>
  <c r="F519" i="4"/>
  <c r="F518" i="4"/>
  <c r="F517" i="4"/>
  <c r="F514" i="4"/>
  <c r="F513" i="4"/>
  <c r="F509" i="4"/>
  <c r="F502" i="4"/>
  <c r="F497" i="4"/>
  <c r="F493" i="4"/>
  <c r="F492" i="4"/>
  <c r="F489" i="4"/>
  <c r="F481" i="4"/>
  <c r="F478" i="4"/>
  <c r="F476" i="4"/>
  <c r="F472" i="4"/>
  <c r="F475" i="4" s="1"/>
  <c r="E558" i="4" s="1"/>
  <c r="F464" i="4"/>
  <c r="F467" i="4" s="1"/>
  <c r="E556" i="4" s="1"/>
  <c r="F450" i="4"/>
  <c r="F449" i="4"/>
  <c r="F448" i="4"/>
  <c r="F447" i="4"/>
  <c r="F446" i="4"/>
  <c r="F445" i="4"/>
  <c r="F444" i="4"/>
  <c r="F443" i="4"/>
  <c r="F442" i="4"/>
  <c r="F441" i="4"/>
  <c r="F435" i="4"/>
  <c r="F434" i="4"/>
  <c r="F432" i="4"/>
  <c r="F431" i="4"/>
  <c r="F430" i="4"/>
  <c r="F429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4" i="4"/>
  <c r="F389" i="4"/>
  <c r="F388" i="4"/>
  <c r="B377" i="4"/>
  <c r="B371" i="4"/>
  <c r="B369" i="4"/>
  <c r="B367" i="4"/>
  <c r="A367" i="4"/>
  <c r="B363" i="4"/>
  <c r="B361" i="4"/>
  <c r="B359" i="4"/>
  <c r="F348" i="4"/>
  <c r="F347" i="4"/>
  <c r="F346" i="4"/>
  <c r="F345" i="4"/>
  <c r="F344" i="4"/>
  <c r="F343" i="4"/>
  <c r="F341" i="4"/>
  <c r="F340" i="4"/>
  <c r="F337" i="4"/>
  <c r="F336" i="4"/>
  <c r="F335" i="4"/>
  <c r="F334" i="4"/>
  <c r="F331" i="4"/>
  <c r="F328" i="4"/>
  <c r="F327" i="4"/>
  <c r="F321" i="4"/>
  <c r="F319" i="4"/>
  <c r="F318" i="4"/>
  <c r="F317" i="4"/>
  <c r="F312" i="4"/>
  <c r="F308" i="4"/>
  <c r="F307" i="4"/>
  <c r="F306" i="4"/>
  <c r="F305" i="4"/>
  <c r="F304" i="4"/>
  <c r="F301" i="4"/>
  <c r="F299" i="4"/>
  <c r="F295" i="4"/>
  <c r="F298" i="4" s="1"/>
  <c r="F282" i="4"/>
  <c r="F284" i="4" s="1"/>
  <c r="E365" i="4" s="1"/>
  <c r="F259" i="4"/>
  <c r="F258" i="4"/>
  <c r="F256" i="4"/>
  <c r="F255" i="4"/>
  <c r="F254" i="4"/>
  <c r="F253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12" i="4"/>
  <c r="F211" i="4"/>
  <c r="F10" i="4"/>
  <c r="F11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5" i="4"/>
  <c r="F46" i="4"/>
  <c r="F47" i="4"/>
  <c r="F48" i="4"/>
  <c r="F49" i="4"/>
  <c r="F50" i="4"/>
  <c r="F53" i="4"/>
  <c r="F54" i="4"/>
  <c r="F55" i="4"/>
  <c r="F56" i="4"/>
  <c r="F59" i="4"/>
  <c r="F114" i="4"/>
  <c r="F115" i="4"/>
  <c r="F123" i="4"/>
  <c r="F125" i="4"/>
  <c r="F128" i="4"/>
  <c r="F137" i="4"/>
  <c r="F140" i="4"/>
  <c r="F141" i="4"/>
  <c r="F144" i="4"/>
  <c r="F145" i="4"/>
  <c r="F148" i="4"/>
  <c r="F149" i="4"/>
  <c r="F150" i="4"/>
  <c r="F152" i="4"/>
  <c r="F153" i="4"/>
  <c r="F154" i="4"/>
  <c r="F157" i="4"/>
  <c r="F158" i="4"/>
  <c r="F159" i="4"/>
  <c r="F160" i="4"/>
  <c r="F163" i="4"/>
  <c r="F164" i="4"/>
  <c r="F166" i="4"/>
  <c r="F167" i="4"/>
  <c r="F168" i="4"/>
  <c r="F169" i="4"/>
  <c r="F170" i="4"/>
  <c r="F171" i="4"/>
  <c r="B182" i="4"/>
  <c r="B184" i="4"/>
  <c r="B186" i="4"/>
  <c r="A188" i="4"/>
  <c r="B188" i="4"/>
  <c r="B190" i="4"/>
  <c r="B198" i="4"/>
  <c r="F459" i="4" l="1"/>
  <c r="E554" i="4" s="1"/>
  <c r="F277" i="4"/>
  <c r="E363" i="4" s="1"/>
  <c r="F252" i="4"/>
  <c r="E361" i="4" s="1"/>
  <c r="F428" i="4"/>
  <c r="E552" i="4" s="1"/>
  <c r="F52" i="4"/>
  <c r="E184" i="4" s="1"/>
  <c r="F531" i="4"/>
  <c r="E568" i="4" s="1"/>
  <c r="F495" i="4"/>
  <c r="E562" i="4" s="1"/>
  <c r="F525" i="4"/>
  <c r="E566" i="4" s="1"/>
  <c r="F488" i="4"/>
  <c r="E560" i="4" s="1"/>
  <c r="F542" i="4"/>
  <c r="E570" i="4" s="1"/>
  <c r="F391" i="4"/>
  <c r="F511" i="4"/>
  <c r="E564" i="4" s="1"/>
  <c r="E367" i="4"/>
  <c r="F214" i="4"/>
  <c r="F325" i="4"/>
  <c r="E371" i="4" s="1"/>
  <c r="F333" i="4"/>
  <c r="E373" i="4" s="1"/>
  <c r="F339" i="4"/>
  <c r="E375" i="4" s="1"/>
  <c r="F310" i="4"/>
  <c r="E369" i="4" s="1"/>
  <c r="F350" i="4"/>
  <c r="E377" i="4" s="1"/>
  <c r="F13" i="4"/>
  <c r="E182" i="4" s="1"/>
  <c r="F109" i="4"/>
  <c r="E186" i="4" s="1"/>
  <c r="F143" i="4"/>
  <c r="E192" i="4" s="1"/>
  <c r="F122" i="4"/>
  <c r="E188" i="4" s="1"/>
  <c r="F162" i="4"/>
  <c r="E196" i="4" s="1"/>
  <c r="F173" i="4"/>
  <c r="E198" i="4" s="1"/>
  <c r="F136" i="4"/>
  <c r="E190" i="4" s="1"/>
  <c r="F156" i="4"/>
  <c r="E194" i="4" s="1"/>
  <c r="F545" i="4" l="1"/>
  <c r="E550" i="4"/>
  <c r="F353" i="4"/>
  <c r="E359" i="4"/>
  <c r="E379" i="4" s="1"/>
  <c r="E584" i="4" s="1"/>
  <c r="F176" i="4"/>
  <c r="E201" i="4"/>
  <c r="E572" i="4" l="1"/>
  <c r="E586" i="4" s="1"/>
  <c r="E582" i="4"/>
  <c r="E589" i="4" l="1"/>
  <c r="E591" i="4" s="1"/>
  <c r="E593" i="4" s="1"/>
</calcChain>
</file>

<file path=xl/sharedStrings.xml><?xml version="1.0" encoding="utf-8"?>
<sst xmlns="http://schemas.openxmlformats.org/spreadsheetml/2006/main" count="841" uniqueCount="268">
  <si>
    <t>N°PRIX</t>
  </si>
  <si>
    <t>DESIGNATION DES TRAVAUX</t>
  </si>
  <si>
    <t>U</t>
  </si>
  <si>
    <t>Qté</t>
  </si>
  <si>
    <t>P.U</t>
  </si>
  <si>
    <t xml:space="preserve"> </t>
  </si>
  <si>
    <t>I</t>
  </si>
  <si>
    <t>ml</t>
  </si>
  <si>
    <t>II</t>
  </si>
  <si>
    <t>II.1</t>
  </si>
  <si>
    <t>II.2</t>
  </si>
  <si>
    <t>V</t>
  </si>
  <si>
    <t>V.1</t>
  </si>
  <si>
    <t>CHAPITRE IX</t>
  </si>
  <si>
    <t>OUVRAGES EN BETON ET REGARDS EQUIPEMENTS ET MATERIAUX SPECIAUX</t>
  </si>
  <si>
    <t>X</t>
  </si>
  <si>
    <t>CHAPITRE X</t>
  </si>
  <si>
    <t>DOSSIER DE RECOLEMENT</t>
  </si>
  <si>
    <t>OPERATIONS PREALABLES A LA RECEPTION</t>
  </si>
  <si>
    <t>FCFP</t>
  </si>
  <si>
    <t>TOTAL  0 …</t>
  </si>
  <si>
    <t>TOTAL  I …</t>
  </si>
  <si>
    <t>TOTAL  V …</t>
  </si>
  <si>
    <t>TOTAL  IX …</t>
  </si>
  <si>
    <t>TOTAL  X …</t>
  </si>
  <si>
    <t>CANALISATIONS ET PIECES DE RACCORD</t>
  </si>
  <si>
    <t>O</t>
  </si>
  <si>
    <t>IX</t>
  </si>
  <si>
    <t>CHAPITRE 0</t>
  </si>
  <si>
    <t>INSTALLATION ET REPLI DU CHANTIER</t>
  </si>
  <si>
    <t>Installation du chantier</t>
  </si>
  <si>
    <t>Repli du chantier</t>
  </si>
  <si>
    <t>CHAPITRE I</t>
  </si>
  <si>
    <t>CHAPITRE II</t>
  </si>
  <si>
    <t xml:space="preserve">  SECTION 2 : Canalisations en P.V.C.R.</t>
  </si>
  <si>
    <t>CHAPITRE V</t>
  </si>
  <si>
    <t>ROBINETTERIE FONTAINERIE ET ACCESSOIRES</t>
  </si>
  <si>
    <t>CHAPITRE VII</t>
  </si>
  <si>
    <t>VII</t>
  </si>
  <si>
    <t>TOTAL HT</t>
  </si>
  <si>
    <t>TOTAL TTC</t>
  </si>
  <si>
    <t xml:space="preserve"> SECTION 1 : Canalisation en fonte ductile</t>
  </si>
  <si>
    <t>TRANCHEES ET FOUILLES DIVERSES</t>
  </si>
  <si>
    <t>I.3</t>
  </si>
  <si>
    <t>SECTION 3 : Signalisation des conduites</t>
  </si>
  <si>
    <t>I.3.1</t>
  </si>
  <si>
    <t>SECTION 1 : Robinetterie et accessoires</t>
  </si>
  <si>
    <t>BRANCHEMENTS PARTICULIERS</t>
  </si>
  <si>
    <t>VIII</t>
  </si>
  <si>
    <t>CHAPITRE VIII</t>
  </si>
  <si>
    <t>0</t>
  </si>
  <si>
    <t>OUVRAGES EN BETON ET REGARDS - EQUIPEMENTS ET MATERIAUX SPECIAUX</t>
  </si>
  <si>
    <t>Déblais</t>
  </si>
  <si>
    <t>m³</t>
  </si>
  <si>
    <t>Remblais</t>
  </si>
  <si>
    <t>I.2.2</t>
  </si>
  <si>
    <t>I.2.2.2</t>
  </si>
  <si>
    <t>I.2.7</t>
  </si>
  <si>
    <t>I.2.8</t>
  </si>
  <si>
    <t>I.2.8.2</t>
  </si>
  <si>
    <t>II.2.2</t>
  </si>
  <si>
    <t>Robinets vannes</t>
  </si>
  <si>
    <t>V.3</t>
  </si>
  <si>
    <t>Garniture de robinet vanne</t>
  </si>
  <si>
    <t>V.3.2</t>
  </si>
  <si>
    <t>VIII.1</t>
  </si>
  <si>
    <t>SECTION 1: Ouvrages en béton et maçonnerie</t>
  </si>
  <si>
    <t>VIII.1.2</t>
  </si>
  <si>
    <t>km</t>
  </si>
  <si>
    <t>X.1</t>
  </si>
  <si>
    <t>X.2</t>
  </si>
  <si>
    <t>Désinfection réalisée comme indiqué au CCTP, après rinçage des conduites.</t>
  </si>
  <si>
    <t>F</t>
  </si>
  <si>
    <t>I.2.2.1</t>
  </si>
  <si>
    <t>schiste</t>
  </si>
  <si>
    <t>Total</t>
  </si>
  <si>
    <t>Enrobage en matériaux fins</t>
  </si>
  <si>
    <t xml:space="preserve">Remblai rapporté. </t>
  </si>
  <si>
    <t>TOTAL  VII</t>
  </si>
  <si>
    <t>concassé GNT 0/31,5</t>
  </si>
  <si>
    <t>B.A.C. pour chaussée avec empreinte hexagonale</t>
  </si>
  <si>
    <t>VIII.2</t>
  </si>
  <si>
    <t>SECTION 2: Regards et accessoires</t>
  </si>
  <si>
    <t>Regards cylindriques tampon fonte</t>
  </si>
  <si>
    <t>VIII.2.1.1</t>
  </si>
  <si>
    <t>VIII.2.1.1.1</t>
  </si>
  <si>
    <t>Profondeur inférieur à 1 m</t>
  </si>
  <si>
    <t>VI</t>
  </si>
  <si>
    <t>CHAPITRE VI</t>
  </si>
  <si>
    <t>APPAREILS DE PROTECTION</t>
  </si>
  <si>
    <t>VIII.2.1</t>
  </si>
  <si>
    <t>II.1.2</t>
  </si>
  <si>
    <t>Grillage avertisseur (bleu)</t>
  </si>
  <si>
    <t>B.A.C. pour chaussée avec empreinte carrée</t>
  </si>
  <si>
    <t>I.2.8.1</t>
  </si>
  <si>
    <t>Fourniture et pose de pièces de raccord en fonte STANDARD ou NATURAL (standard ou express)</t>
  </si>
  <si>
    <t>Fourniture et pose de canalisation en PVCR à joint caoutchouc</t>
  </si>
  <si>
    <t>I.2.3</t>
  </si>
  <si>
    <t>Plus value pour terrassement en terrain rocheux</t>
  </si>
  <si>
    <t>Emploi de brise roche</t>
  </si>
  <si>
    <t>IV</t>
  </si>
  <si>
    <t>CHAPITRE IV</t>
  </si>
  <si>
    <t>PLUS VALUES ET TRAVAUX DIVERS</t>
  </si>
  <si>
    <t>IV.2.1</t>
  </si>
  <si>
    <t>TOTAL  IV …</t>
  </si>
  <si>
    <t>DN 100</t>
  </si>
  <si>
    <t>II.2.2.1</t>
  </si>
  <si>
    <t>Fourniture et pose de canalisations de la série 16 bars</t>
  </si>
  <si>
    <t>VII.1</t>
  </si>
  <si>
    <t>SECTION 1: Piquage et robinetterie sous bouche à clé</t>
  </si>
  <si>
    <t>VII.2</t>
  </si>
  <si>
    <t>SECTION 2: Branchements</t>
  </si>
  <si>
    <t>I.2.9</t>
  </si>
  <si>
    <t>Traversée de route</t>
  </si>
  <si>
    <t>Route municipale</t>
  </si>
  <si>
    <t>SECTION 1 :  Tranchées  pour canalisations</t>
  </si>
  <si>
    <t xml:space="preserve">SECTION 2 : Plus values sur les prix de la section 1 </t>
  </si>
  <si>
    <t>I.1</t>
  </si>
  <si>
    <t>I.2</t>
  </si>
  <si>
    <t>II.2.3</t>
  </si>
  <si>
    <t>Fourniture et pose de pièces de raccord sur PVCR</t>
  </si>
  <si>
    <t>VI.2</t>
  </si>
  <si>
    <t>Ventouses de 40 / 60 ISO PN16</t>
  </si>
  <si>
    <t>Plus value pour terrassement manuel</t>
  </si>
  <si>
    <t>1) Raccord Presto ou similaire</t>
  </si>
  <si>
    <t>Sectionnement de conduite existante</t>
  </si>
  <si>
    <t>X.3.1</t>
  </si>
  <si>
    <t>Prélévement et analyse</t>
  </si>
  <si>
    <t>VI.2.2</t>
  </si>
  <si>
    <t>Béton non armé dosé à 250 kg (pour massifs, ancrages, butées)</t>
  </si>
  <si>
    <t>Tranchées ordinaires</t>
  </si>
  <si>
    <t>I.1.1</t>
  </si>
  <si>
    <t>DE 63</t>
  </si>
  <si>
    <t>IV.1</t>
  </si>
  <si>
    <t>SECTION 1 : Plus values et travaux divers sur canalisations</t>
  </si>
  <si>
    <t>Plus value pour encorbellement</t>
  </si>
  <si>
    <t>DN inférieur ou égal à 100</t>
  </si>
  <si>
    <t>IV.2</t>
  </si>
  <si>
    <t>SECTION 2: Travaux divers</t>
  </si>
  <si>
    <t>II.1.1</t>
  </si>
  <si>
    <t>VII.1.1</t>
  </si>
  <si>
    <t>VII.1.1.1</t>
  </si>
  <si>
    <t>Fourniture et pose de collier et robinet de prise avec garniture pour branchement de 25 mm de diamètre extérieur</t>
  </si>
  <si>
    <t>I.3.2</t>
  </si>
  <si>
    <t>Repérages de conduite ou de vannes</t>
  </si>
  <si>
    <t>CHAPITRE III</t>
  </si>
  <si>
    <t>FOURREAUX</t>
  </si>
  <si>
    <t>III</t>
  </si>
  <si>
    <t>III.1</t>
  </si>
  <si>
    <r>
      <t xml:space="preserve">Fourniture et Pose de </t>
    </r>
    <r>
      <rPr>
        <b/>
        <sz val="10"/>
        <color indexed="8"/>
        <rFont val="Arial"/>
        <family val="2"/>
      </rPr>
      <t>fourreaux en TPC Bleu</t>
    </r>
  </si>
  <si>
    <t>63 :</t>
  </si>
  <si>
    <t>TOTAL  III …</t>
  </si>
  <si>
    <t>Branchement de 15 mm (calibre 3m³)</t>
  </si>
  <si>
    <t>DN inférieur ou égal à 150</t>
  </si>
  <si>
    <t>DE 110</t>
  </si>
  <si>
    <t>II.1.2.3</t>
  </si>
  <si>
    <t>II.2.3.3</t>
  </si>
  <si>
    <t>II.2.2.1.3</t>
  </si>
  <si>
    <t>X.2.3</t>
  </si>
  <si>
    <t>Regard de 800 mm x 800 mm</t>
  </si>
  <si>
    <t>II.2.2.1.1</t>
  </si>
  <si>
    <t>Fourniture et pose de canalisation standard 2GS  ou NATURAL avec joint standard</t>
  </si>
  <si>
    <t>L'entrepreneur le,</t>
  </si>
  <si>
    <t>TOTAL</t>
  </si>
  <si>
    <t>II.2.3.1</t>
  </si>
  <si>
    <t>DN 60</t>
  </si>
  <si>
    <t>V.1.2</t>
  </si>
  <si>
    <t>TOTAL DE 0 à X</t>
  </si>
  <si>
    <t>II.2.3.4</t>
  </si>
  <si>
    <t>1) Raccord presto ou similaire</t>
  </si>
  <si>
    <t>IV.2.1.2</t>
  </si>
  <si>
    <t>2) BE express Vi</t>
  </si>
  <si>
    <t>3) Coude 2E 1/16</t>
  </si>
  <si>
    <t>6) Plaque pleine DN100</t>
  </si>
  <si>
    <t>8) Coude BB 1/8 DN100</t>
  </si>
  <si>
    <t>4) Joint Gibault pour PVC</t>
  </si>
  <si>
    <t>DN 80</t>
  </si>
  <si>
    <t>II.1.2.1</t>
  </si>
  <si>
    <t>10) Cônes BB DN100 / DN80</t>
  </si>
  <si>
    <t>9) Té3B DN100 / DN100</t>
  </si>
  <si>
    <t>II.2.2.1.2</t>
  </si>
  <si>
    <t>II.2.2.1.4</t>
  </si>
  <si>
    <t>DE 75</t>
  </si>
  <si>
    <t>DE 90</t>
  </si>
  <si>
    <t>II.2.3.2</t>
  </si>
  <si>
    <t>DE 160</t>
  </si>
  <si>
    <t>II.2.3.5</t>
  </si>
  <si>
    <t>10) Cônes BB DN100 / DN60</t>
  </si>
  <si>
    <t>9) Té3B DN80 / DN80</t>
  </si>
  <si>
    <t>SECTION 1: Plus value et travaux divers sur canalisations</t>
  </si>
  <si>
    <t>IV.2.1.1</t>
  </si>
  <si>
    <t>DN inférieur ou égale à 100</t>
  </si>
  <si>
    <t>V.1.3</t>
  </si>
  <si>
    <t>V.1.1</t>
  </si>
  <si>
    <t>DN100</t>
  </si>
  <si>
    <t xml:space="preserve">3) Coude 2E 1/8 </t>
  </si>
  <si>
    <t>2) Té2E DE110/TB60</t>
  </si>
  <si>
    <t>3) Coude alti 2E 1/8</t>
  </si>
  <si>
    <t xml:space="preserve">DN 60 PMA 16 bars + Collier PEC </t>
  </si>
  <si>
    <t>TOTAL  II …</t>
  </si>
  <si>
    <t>RESEAUX D'ADDUCTION ET DISTRIBUTION A AZAREU</t>
  </si>
  <si>
    <t>TGC 3%</t>
  </si>
  <si>
    <t>6) Plaque pleine DN60</t>
  </si>
  <si>
    <t>7)Manchette BB DN60 L=500</t>
  </si>
  <si>
    <t>9)Té3B DN60 / DN60</t>
  </si>
  <si>
    <t>15) Crépine DN60</t>
  </si>
  <si>
    <t>Fourniture et pose de pièces de raccord sur PEHD</t>
  </si>
  <si>
    <t xml:space="preserve">DN 60 PMA 16 bars </t>
  </si>
  <si>
    <t>X.2.1</t>
  </si>
  <si>
    <t>RESEAU D'ADDUCTION ET DISTRIBUTION A NY 2</t>
  </si>
  <si>
    <t>Dossier de récolement des réseaux conforme au CCTP</t>
  </si>
  <si>
    <t>Essais de pression réalisés conformément au CCTP</t>
  </si>
  <si>
    <t xml:space="preserve">2) Té2E DE63 </t>
  </si>
  <si>
    <t>3) Coude 2E 1/8</t>
  </si>
  <si>
    <t>RESEAUX DE DISTRIBUTION A BOUIROU</t>
  </si>
  <si>
    <t>RECAPITULATIF GENERAL</t>
  </si>
  <si>
    <t>0.1</t>
  </si>
  <si>
    <t>0.2</t>
  </si>
  <si>
    <t>I.1.1.1</t>
  </si>
  <si>
    <t>I.1.1.2</t>
  </si>
  <si>
    <t>I.0</t>
  </si>
  <si>
    <t>I.0.1</t>
  </si>
  <si>
    <t>Ft</t>
  </si>
  <si>
    <t>I.0.2</t>
  </si>
  <si>
    <t>SECTION 0 :  Réhabilitation piste accès captage</t>
  </si>
  <si>
    <t>Enrochements (5m x 2m) et remblais (20m³)</t>
  </si>
  <si>
    <t>10) Cônes BB DN80 / DN60</t>
  </si>
  <si>
    <t>SECTION 0 :  Réhabilitation piste d'accès au captage</t>
  </si>
  <si>
    <t>Dévoiement provisoire et sécurisation de la conduite d'adduction apparente</t>
  </si>
  <si>
    <t>Réhabilitation de la piste de poste (500ml)</t>
  </si>
  <si>
    <t>Plus value pour pose en aérien en traversée de rivière</t>
  </si>
  <si>
    <t>I.2.10</t>
  </si>
  <si>
    <t>Plus value pour démolition et réfection de chaussée ou de trottoir</t>
  </si>
  <si>
    <t>I.2.10.2.2</t>
  </si>
  <si>
    <t>Bicouche</t>
  </si>
  <si>
    <t>m²</t>
  </si>
  <si>
    <t>4) Coude Vi 2E 1/8 DN100</t>
  </si>
  <si>
    <t>II.3</t>
  </si>
  <si>
    <t>SECTION 3 : Canalisations en polyéthylène haute densité</t>
  </si>
  <si>
    <t>II.3.1.5</t>
  </si>
  <si>
    <t>II.3.1</t>
  </si>
  <si>
    <t>VII.2.4</t>
  </si>
  <si>
    <t>SOUS SECTION 4 : Report de branchements existants</t>
  </si>
  <si>
    <t>VII.2.4.1</t>
  </si>
  <si>
    <t>VII.2.4.1.2</t>
  </si>
  <si>
    <t>Pour une longueur de branchement comprise entre 6 et 20 m</t>
  </si>
  <si>
    <t>I.0.3</t>
  </si>
  <si>
    <t>I.0.4</t>
  </si>
  <si>
    <t>Radier 5m x 4m ép. 20cm</t>
  </si>
  <si>
    <t>Sécurisation de l'accès au captage (fixation de ligne de vie inox et marche pieds caillebotis)</t>
  </si>
  <si>
    <t>I.0.5</t>
  </si>
  <si>
    <t>RECAPITULATIF AZAREU</t>
  </si>
  <si>
    <t>RECAPITULATIF NY 2</t>
  </si>
  <si>
    <t>RECAPITULATIF BOUIROU</t>
  </si>
  <si>
    <t>I.2.3.4</t>
  </si>
  <si>
    <t>I.2.7.2.2</t>
  </si>
  <si>
    <t>Sable provenant de carrière agrée</t>
  </si>
  <si>
    <t>II.1.1.3</t>
  </si>
  <si>
    <t>I.2.9.1.2</t>
  </si>
  <si>
    <t>II.1.2.2</t>
  </si>
  <si>
    <t>IV.1.1</t>
  </si>
  <si>
    <t>IV.1.1.1</t>
  </si>
  <si>
    <t xml:space="preserve">  DN 100 à 200 inclus:</t>
  </si>
  <si>
    <t>V.3.1</t>
  </si>
  <si>
    <t>IX.1</t>
  </si>
  <si>
    <t>III.1.1</t>
  </si>
  <si>
    <t>IV.1.3</t>
  </si>
  <si>
    <t>IV.1.3.1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</si>
</sst>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F&quot;;[Red]\-#,##0.00\ &quot;F&quot;"/>
    <numFmt numFmtId="165" formatCode="#,##0.000"/>
    <numFmt numFmtId="166" formatCode="_-* #,##0.00\ [$€-1]_-;\-* #,##0.00\ [$€-1]_-;_-* &quot;-&quot;??\ [$€-1]_-"/>
    <numFmt numFmtId="167" formatCode="#,##0.0"/>
  </numFmts>
  <fonts count="11" x14ac:knownFonts="1">
    <font>
      <sz val="10"/>
      <name val="MS Sans Serif"/>
    </font>
    <font>
      <sz val="10"/>
      <name val="MS Sans Serif"/>
      <family val="2"/>
    </font>
    <font>
      <sz val="10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color indexed="8"/>
      <name val="Arial"/>
      <family val="2"/>
    </font>
    <font>
      <b/>
      <sz val="10"/>
      <color rgb="FFFF0000"/>
      <name val="Arial Narrow"/>
      <family val="2"/>
    </font>
    <font>
      <b/>
      <sz val="14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1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3" fontId="2" fillId="0" borderId="0" xfId="0" applyNumberFormat="1" applyFont="1" applyAlignment="1">
      <alignment horizontal="center" wrapText="1"/>
    </xf>
    <xf numFmtId="3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/>
    <xf numFmtId="166" fontId="2" fillId="0" borderId="0" xfId="1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wrapText="1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Continuous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3" fontId="3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3" fontId="2" fillId="0" borderId="12" xfId="0" applyNumberFormat="1" applyFont="1" applyBorder="1" applyAlignment="1">
      <alignment horizontal="center" wrapText="1"/>
    </xf>
    <xf numFmtId="3" fontId="2" fillId="0" borderId="12" xfId="0" applyNumberFormat="1" applyFont="1" applyBorder="1" applyAlignment="1">
      <alignment horizontal="right" vertical="top" wrapText="1"/>
    </xf>
    <xf numFmtId="3" fontId="3" fillId="0" borderId="12" xfId="0" applyNumberFormat="1" applyFont="1" applyBorder="1" applyAlignment="1">
      <alignment horizontal="right" wrapText="1"/>
    </xf>
    <xf numFmtId="3" fontId="2" fillId="0" borderId="12" xfId="0" applyNumberFormat="1" applyFont="1" applyBorder="1" applyAlignment="1">
      <alignment wrapText="1"/>
    </xf>
    <xf numFmtId="3" fontId="2" fillId="0" borderId="14" xfId="0" applyNumberFormat="1" applyFont="1" applyBorder="1" applyAlignment="1">
      <alignment horizontal="center" wrapText="1"/>
    </xf>
    <xf numFmtId="3" fontId="2" fillId="0" borderId="15" xfId="0" applyNumberFormat="1" applyFont="1" applyBorder="1" applyAlignment="1">
      <alignment horizontal="center" wrapText="1"/>
    </xf>
    <xf numFmtId="3" fontId="3" fillId="0" borderId="15" xfId="0" applyNumberFormat="1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3" fontId="2" fillId="0" borderId="15" xfId="0" applyNumberFormat="1" applyFont="1" applyBorder="1" applyAlignment="1">
      <alignment horizontal="center" vertical="top" wrapText="1"/>
    </xf>
    <xf numFmtId="3" fontId="6" fillId="0" borderId="15" xfId="0" applyNumberFormat="1" applyFont="1" applyBorder="1" applyAlignment="1">
      <alignment horizontal="center" wrapText="1"/>
    </xf>
    <xf numFmtId="167" fontId="6" fillId="0" borderId="15" xfId="0" applyNumberFormat="1" applyFont="1" applyBorder="1" applyAlignment="1">
      <alignment horizontal="center" wrapText="1"/>
    </xf>
    <xf numFmtId="165" fontId="2" fillId="0" borderId="15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3" fontId="2" fillId="0" borderId="16" xfId="0" applyNumberFormat="1" applyFont="1" applyBorder="1" applyAlignment="1">
      <alignment horizontal="center" wrapText="1"/>
    </xf>
    <xf numFmtId="3" fontId="2" fillId="0" borderId="17" xfId="0" applyNumberFormat="1" applyFont="1" applyBorder="1" applyAlignment="1">
      <alignment horizontal="right" wrapText="1"/>
    </xf>
    <xf numFmtId="3" fontId="2" fillId="0" borderId="16" xfId="0" applyNumberFormat="1" applyFont="1" applyBorder="1" applyAlignment="1">
      <alignment horizontal="right" wrapText="1"/>
    </xf>
    <xf numFmtId="3" fontId="2" fillId="0" borderId="1" xfId="0" applyNumberFormat="1" applyFont="1" applyBorder="1" applyAlignment="1">
      <alignment horizontal="center" wrapText="1"/>
    </xf>
    <xf numFmtId="0" fontId="2" fillId="0" borderId="6" xfId="0" applyFont="1" applyBorder="1"/>
    <xf numFmtId="0" fontId="2" fillId="0" borderId="16" xfId="0" applyFont="1" applyBorder="1" applyAlignment="1">
      <alignment horizontal="center"/>
    </xf>
    <xf numFmtId="3" fontId="2" fillId="0" borderId="16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3" fontId="2" fillId="0" borderId="17" xfId="0" applyNumberFormat="1" applyFont="1" applyBorder="1" applyAlignment="1">
      <alignment horizontal="right" vertical="top" wrapText="1"/>
    </xf>
    <xf numFmtId="0" fontId="2" fillId="0" borderId="6" xfId="0" applyFont="1" applyBorder="1" applyAlignment="1">
      <alignment wrapText="1"/>
    </xf>
    <xf numFmtId="3" fontId="3" fillId="0" borderId="16" xfId="0" applyNumberFormat="1" applyFont="1" applyBorder="1" applyAlignment="1">
      <alignment horizontal="center" wrapText="1"/>
    </xf>
    <xf numFmtId="3" fontId="3" fillId="0" borderId="18" xfId="0" applyNumberFormat="1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2" fillId="0" borderId="7" xfId="0" applyFont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right" wrapText="1"/>
    </xf>
    <xf numFmtId="0" fontId="7" fillId="0" borderId="6" xfId="0" applyFont="1" applyBorder="1" applyAlignment="1">
      <alignment horizontal="left"/>
    </xf>
    <xf numFmtId="0" fontId="9" fillId="0" borderId="1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wrapText="1"/>
    </xf>
    <xf numFmtId="3" fontId="3" fillId="0" borderId="21" xfId="0" applyNumberFormat="1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wrapText="1"/>
    </xf>
    <xf numFmtId="0" fontId="0" fillId="0" borderId="23" xfId="0" applyBorder="1"/>
    <xf numFmtId="0" fontId="2" fillId="0" borderId="23" xfId="0" applyFont="1" applyBorder="1"/>
    <xf numFmtId="3" fontId="2" fillId="0" borderId="23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vertical="center" wrapText="1"/>
    </xf>
    <xf numFmtId="0" fontId="2" fillId="0" borderId="16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right" vertical="center" wrapText="1"/>
    </xf>
    <xf numFmtId="1" fontId="2" fillId="0" borderId="0" xfId="0" applyNumberFormat="1" applyFont="1" applyAlignment="1">
      <alignment wrapText="1"/>
    </xf>
    <xf numFmtId="0" fontId="3" fillId="0" borderId="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right" wrapText="1"/>
    </xf>
    <xf numFmtId="3" fontId="2" fillId="0" borderId="12" xfId="0" applyNumberFormat="1" applyFont="1" applyBorder="1" applyAlignment="1">
      <alignment horizontal="right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center" wrapText="1"/>
    </xf>
    <xf numFmtId="3" fontId="2" fillId="3" borderId="28" xfId="0" applyNumberFormat="1" applyFont="1" applyFill="1" applyBorder="1" applyAlignment="1">
      <alignment horizontal="center" wrapText="1"/>
    </xf>
    <xf numFmtId="3" fontId="2" fillId="3" borderId="28" xfId="0" applyNumberFormat="1" applyFont="1" applyFill="1" applyBorder="1" applyAlignment="1">
      <alignment horizontal="right" wrapText="1"/>
    </xf>
    <xf numFmtId="3" fontId="2" fillId="3" borderId="13" xfId="0" applyNumberFormat="1" applyFont="1" applyFill="1" applyBorder="1" applyAlignment="1">
      <alignment horizontal="right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3" fontId="2" fillId="3" borderId="0" xfId="0" applyNumberFormat="1" applyFont="1" applyFill="1" applyAlignment="1">
      <alignment horizontal="center" wrapText="1"/>
    </xf>
    <xf numFmtId="3" fontId="2" fillId="3" borderId="0" xfId="0" applyNumberFormat="1" applyFont="1" applyFill="1" applyAlignment="1">
      <alignment horizontal="right" wrapText="1"/>
    </xf>
    <xf numFmtId="3" fontId="2" fillId="3" borderId="12" xfId="0" applyNumberFormat="1" applyFont="1" applyFill="1" applyBorder="1" applyAlignment="1">
      <alignment horizontal="right" wrapText="1"/>
    </xf>
    <xf numFmtId="0" fontId="2" fillId="3" borderId="29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center" wrapText="1"/>
    </xf>
    <xf numFmtId="3" fontId="2" fillId="3" borderId="23" xfId="0" applyNumberFormat="1" applyFont="1" applyFill="1" applyBorder="1" applyAlignment="1">
      <alignment horizontal="center" wrapText="1"/>
    </xf>
    <xf numFmtId="3" fontId="2" fillId="3" borderId="23" xfId="0" applyNumberFormat="1" applyFont="1" applyFill="1" applyBorder="1" applyAlignment="1">
      <alignment horizontal="right" wrapText="1"/>
    </xf>
    <xf numFmtId="3" fontId="2" fillId="3" borderId="30" xfId="0" applyNumberFormat="1" applyFont="1" applyFill="1" applyBorder="1" applyAlignment="1">
      <alignment horizontal="right" wrapText="1"/>
    </xf>
    <xf numFmtId="0" fontId="10" fillId="3" borderId="0" xfId="0" applyFont="1" applyFill="1" applyAlignment="1">
      <alignment horizontal="center" vertical="top" wrapText="1"/>
    </xf>
    <xf numFmtId="3" fontId="3" fillId="0" borderId="31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10" fillId="3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2" xr:uid="{6157D8F2-9DFE-441A-B6EA-38C0A8E18B2E}"/>
    <cellStyle name="Normal 3" xfId="3" xr:uid="{3212DB82-603F-47C5-9D57-E818EAC2DC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98434-40E1-4B7C-B20A-8D11ED64697A}">
  <sheetPr codeName="Feuil1">
    <pageSetUpPr fitToPage="1"/>
  </sheetPr>
  <dimension ref="A1:G597"/>
  <sheetViews>
    <sheetView showZeros="0" tabSelected="1" topLeftCell="A561" zoomScaleNormal="100" zoomScaleSheetLayoutView="70" workbookViewId="0">
      <selection activeCell="E388" sqref="E388:E540"/>
    </sheetView>
  </sheetViews>
  <sheetFormatPr baseColWidth="10" defaultColWidth="11" defaultRowHeight="12.75" x14ac:dyDescent="0.2"/>
  <cols>
    <col min="1" max="1" width="10.42578125" style="1" customWidth="1"/>
    <col min="2" max="2" width="61.7109375" style="1" customWidth="1"/>
    <col min="3" max="3" width="6.5703125" style="4" customWidth="1"/>
    <col min="4" max="4" width="11.7109375" style="13" customWidth="1"/>
    <col min="5" max="5" width="10.85546875" style="8" customWidth="1"/>
    <col min="6" max="6" width="12.85546875" style="13" customWidth="1"/>
    <col min="7" max="7" width="11" style="3" customWidth="1"/>
    <col min="8" max="16384" width="11" style="3"/>
  </cols>
  <sheetData>
    <row r="1" spans="1:6" s="5" customFormat="1" ht="39.75" customHeight="1" thickTop="1" thickBot="1" x14ac:dyDescent="0.25">
      <c r="A1" s="29" t="s">
        <v>0</v>
      </c>
      <c r="B1" s="20" t="s">
        <v>1</v>
      </c>
      <c r="C1" s="39" t="s">
        <v>2</v>
      </c>
      <c r="D1" s="20" t="s">
        <v>3</v>
      </c>
      <c r="E1" s="103" t="s">
        <v>4</v>
      </c>
      <c r="F1" s="44" t="s">
        <v>75</v>
      </c>
    </row>
    <row r="2" spans="1:6" ht="14.25" thickTop="1" thickBot="1" x14ac:dyDescent="0.25">
      <c r="A2" s="30"/>
      <c r="B2" s="15"/>
      <c r="C2" s="40"/>
      <c r="D2" s="51"/>
      <c r="E2" s="62"/>
      <c r="F2" s="45"/>
    </row>
    <row r="3" spans="1:6" x14ac:dyDescent="0.2">
      <c r="A3" s="104"/>
      <c r="B3" s="105"/>
      <c r="C3" s="106"/>
      <c r="D3" s="107"/>
      <c r="E3" s="108"/>
      <c r="F3" s="109"/>
    </row>
    <row r="4" spans="1:6" ht="18" x14ac:dyDescent="0.2">
      <c r="A4" s="125">
        <v>1</v>
      </c>
      <c r="B4" s="121" t="s">
        <v>200</v>
      </c>
      <c r="C4" s="111"/>
      <c r="D4" s="112"/>
      <c r="E4" s="113"/>
      <c r="F4" s="114"/>
    </row>
    <row r="5" spans="1:6" ht="13.5" thickBot="1" x14ac:dyDescent="0.25">
      <c r="A5" s="115"/>
      <c r="B5" s="116"/>
      <c r="C5" s="117"/>
      <c r="D5" s="118"/>
      <c r="E5" s="119"/>
      <c r="F5" s="120"/>
    </row>
    <row r="6" spans="1:6" ht="13.5" thickBot="1" x14ac:dyDescent="0.25">
      <c r="A6" s="30"/>
      <c r="B6" s="15"/>
      <c r="C6" s="40"/>
      <c r="D6" s="52"/>
      <c r="E6" s="62"/>
      <c r="F6" s="45"/>
    </row>
    <row r="7" spans="1:6" x14ac:dyDescent="0.2">
      <c r="A7" s="31" t="s">
        <v>50</v>
      </c>
      <c r="B7" s="21" t="s">
        <v>28</v>
      </c>
      <c r="C7" s="40" t="s">
        <v>5</v>
      </c>
      <c r="D7" s="52"/>
      <c r="E7" s="62"/>
      <c r="F7" s="45" t="s">
        <v>5</v>
      </c>
    </row>
    <row r="8" spans="1:6" ht="13.5" thickBot="1" x14ac:dyDescent="0.25">
      <c r="A8" s="30"/>
      <c r="B8" s="22" t="s">
        <v>29</v>
      </c>
      <c r="C8" s="40" t="s">
        <v>5</v>
      </c>
      <c r="D8" s="52"/>
      <c r="E8" s="62"/>
      <c r="F8" s="45"/>
    </row>
    <row r="9" spans="1:6" x14ac:dyDescent="0.2">
      <c r="A9" s="30"/>
      <c r="B9" s="23"/>
      <c r="C9" s="40" t="s">
        <v>5</v>
      </c>
      <c r="D9" s="52"/>
      <c r="E9" s="62"/>
      <c r="F9" s="45" t="s">
        <v>5</v>
      </c>
    </row>
    <row r="10" spans="1:6" x14ac:dyDescent="0.2">
      <c r="A10" s="32" t="s">
        <v>216</v>
      </c>
      <c r="B10" s="15" t="s">
        <v>30</v>
      </c>
      <c r="C10" s="40" t="s">
        <v>2</v>
      </c>
      <c r="D10" s="52">
        <v>1</v>
      </c>
      <c r="E10" s="62"/>
      <c r="F10" s="45">
        <f>D10*E10</f>
        <v>0</v>
      </c>
    </row>
    <row r="11" spans="1:6" x14ac:dyDescent="0.2">
      <c r="A11" s="32" t="s">
        <v>217</v>
      </c>
      <c r="B11" s="15" t="s">
        <v>31</v>
      </c>
      <c r="C11" s="40" t="s">
        <v>2</v>
      </c>
      <c r="D11" s="52">
        <v>1</v>
      </c>
      <c r="E11" s="62"/>
      <c r="F11" s="45">
        <f>D11*E11</f>
        <v>0</v>
      </c>
    </row>
    <row r="12" spans="1:6" ht="13.5" thickBot="1" x14ac:dyDescent="0.25">
      <c r="A12" s="30"/>
      <c r="B12" s="23"/>
      <c r="C12" s="40"/>
      <c r="D12" s="52"/>
      <c r="E12" s="62"/>
      <c r="F12" s="45"/>
    </row>
    <row r="13" spans="1:6" x14ac:dyDescent="0.2">
      <c r="A13" s="30"/>
      <c r="B13" s="23"/>
      <c r="C13" s="40"/>
      <c r="D13" s="53" t="s">
        <v>20</v>
      </c>
      <c r="E13" s="62"/>
      <c r="F13" s="46">
        <f>SUM(F10:F12)</f>
        <v>0</v>
      </c>
    </row>
    <row r="14" spans="1:6" ht="13.5" thickBot="1" x14ac:dyDescent="0.25">
      <c r="A14" s="30"/>
      <c r="B14" s="23"/>
      <c r="C14" s="41"/>
      <c r="D14" s="54"/>
      <c r="E14" s="62"/>
      <c r="F14" s="47"/>
    </row>
    <row r="15" spans="1:6" x14ac:dyDescent="0.2">
      <c r="A15" s="32" t="s">
        <v>6</v>
      </c>
      <c r="B15" s="21" t="s">
        <v>32</v>
      </c>
      <c r="C15" s="40"/>
      <c r="D15" s="52"/>
      <c r="E15" s="62"/>
      <c r="F15" s="47" t="s">
        <v>5</v>
      </c>
    </row>
    <row r="16" spans="1:6" ht="13.5" thickBot="1" x14ac:dyDescent="0.25">
      <c r="A16" s="30"/>
      <c r="B16" s="22" t="s">
        <v>42</v>
      </c>
      <c r="C16" s="40"/>
      <c r="D16" s="52"/>
      <c r="E16" s="62"/>
      <c r="F16" s="47" t="s">
        <v>5</v>
      </c>
    </row>
    <row r="17" spans="1:6" x14ac:dyDescent="0.2">
      <c r="A17" s="30"/>
      <c r="B17" s="24"/>
      <c r="C17" s="40"/>
      <c r="D17" s="52"/>
      <c r="E17" s="62"/>
      <c r="F17" s="47"/>
    </row>
    <row r="18" spans="1:6" x14ac:dyDescent="0.2">
      <c r="A18" s="32" t="s">
        <v>117</v>
      </c>
      <c r="B18" s="24" t="s">
        <v>115</v>
      </c>
      <c r="C18" s="40"/>
      <c r="D18" s="52"/>
      <c r="E18" s="62"/>
      <c r="F18" s="47"/>
    </row>
    <row r="19" spans="1:6" x14ac:dyDescent="0.2">
      <c r="A19" s="30"/>
      <c r="B19" s="24"/>
      <c r="C19" s="40"/>
      <c r="D19" s="52"/>
      <c r="E19" s="62"/>
      <c r="F19" s="47"/>
    </row>
    <row r="20" spans="1:6" x14ac:dyDescent="0.2">
      <c r="A20" s="30" t="s">
        <v>131</v>
      </c>
      <c r="B20" s="23" t="s">
        <v>130</v>
      </c>
      <c r="C20" s="40"/>
      <c r="D20" s="52"/>
      <c r="E20" s="62"/>
      <c r="F20" s="45"/>
    </row>
    <row r="21" spans="1:6" x14ac:dyDescent="0.2">
      <c r="A21" s="30" t="s">
        <v>218</v>
      </c>
      <c r="B21" s="15" t="s">
        <v>52</v>
      </c>
      <c r="C21" s="42" t="s">
        <v>53</v>
      </c>
      <c r="D21" s="55">
        <v>926</v>
      </c>
      <c r="E21" s="62"/>
      <c r="F21" s="48">
        <f t="shared" ref="F21:F50" si="0">IFERROR(D21*E21,"")</f>
        <v>0</v>
      </c>
    </row>
    <row r="22" spans="1:6" x14ac:dyDescent="0.2">
      <c r="A22" s="30" t="s">
        <v>219</v>
      </c>
      <c r="B22" s="15" t="s">
        <v>54</v>
      </c>
      <c r="C22" s="42" t="s">
        <v>53</v>
      </c>
      <c r="D22" s="55">
        <v>36</v>
      </c>
      <c r="E22" s="62"/>
      <c r="F22" s="48">
        <f t="shared" si="0"/>
        <v>0</v>
      </c>
    </row>
    <row r="23" spans="1:6" x14ac:dyDescent="0.2">
      <c r="A23" s="30"/>
      <c r="B23" s="15"/>
      <c r="C23" s="40"/>
      <c r="D23" s="52"/>
      <c r="E23" s="62"/>
      <c r="F23" s="48">
        <f t="shared" si="0"/>
        <v>0</v>
      </c>
    </row>
    <row r="24" spans="1:6" x14ac:dyDescent="0.2">
      <c r="A24" s="32" t="s">
        <v>118</v>
      </c>
      <c r="B24" s="24" t="s">
        <v>116</v>
      </c>
      <c r="C24" s="40"/>
      <c r="D24" s="52"/>
      <c r="E24" s="62"/>
      <c r="F24" s="48">
        <f t="shared" si="0"/>
        <v>0</v>
      </c>
    </row>
    <row r="25" spans="1:6" x14ac:dyDescent="0.2">
      <c r="A25" s="30"/>
      <c r="B25" s="15"/>
      <c r="C25" s="42"/>
      <c r="D25" s="55"/>
      <c r="E25" s="62"/>
      <c r="F25" s="48">
        <f t="shared" si="0"/>
        <v>0</v>
      </c>
    </row>
    <row r="26" spans="1:6" x14ac:dyDescent="0.2">
      <c r="A26" s="30" t="s">
        <v>55</v>
      </c>
      <c r="B26" s="23" t="s">
        <v>123</v>
      </c>
      <c r="C26" s="40"/>
      <c r="D26" s="52"/>
      <c r="E26" s="62"/>
      <c r="F26" s="48">
        <f t="shared" si="0"/>
        <v>0</v>
      </c>
    </row>
    <row r="27" spans="1:6" x14ac:dyDescent="0.2">
      <c r="A27" s="30" t="s">
        <v>73</v>
      </c>
      <c r="B27" s="15" t="s">
        <v>52</v>
      </c>
      <c r="C27" s="40" t="s">
        <v>53</v>
      </c>
      <c r="D27" s="52">
        <v>5</v>
      </c>
      <c r="E27" s="62"/>
      <c r="F27" s="48">
        <f t="shared" si="0"/>
        <v>0</v>
      </c>
    </row>
    <row r="28" spans="1:6" x14ac:dyDescent="0.2">
      <c r="A28" s="30" t="s">
        <v>56</v>
      </c>
      <c r="B28" s="15" t="s">
        <v>54</v>
      </c>
      <c r="C28" s="40" t="s">
        <v>53</v>
      </c>
      <c r="D28" s="52">
        <v>5</v>
      </c>
      <c r="E28" s="62"/>
      <c r="F28" s="48">
        <f t="shared" si="0"/>
        <v>0</v>
      </c>
    </row>
    <row r="29" spans="1:6" x14ac:dyDescent="0.2">
      <c r="A29" s="30"/>
      <c r="B29" s="24"/>
      <c r="C29" s="40"/>
      <c r="D29" s="63"/>
      <c r="E29" s="62"/>
      <c r="F29" s="48">
        <f t="shared" si="0"/>
        <v>0</v>
      </c>
    </row>
    <row r="30" spans="1:6" x14ac:dyDescent="0.2">
      <c r="A30" s="30" t="s">
        <v>97</v>
      </c>
      <c r="B30" s="23" t="s">
        <v>98</v>
      </c>
      <c r="C30" s="59"/>
      <c r="D30" s="60"/>
      <c r="E30" s="62"/>
      <c r="F30" s="48">
        <f t="shared" si="0"/>
        <v>0</v>
      </c>
    </row>
    <row r="31" spans="1:6" x14ac:dyDescent="0.2">
      <c r="A31" s="30" t="s">
        <v>254</v>
      </c>
      <c r="B31" s="15" t="s">
        <v>99</v>
      </c>
      <c r="C31" s="59" t="s">
        <v>53</v>
      </c>
      <c r="D31" s="60">
        <v>46.3</v>
      </c>
      <c r="E31" s="62"/>
      <c r="F31" s="48">
        <f t="shared" si="0"/>
        <v>0</v>
      </c>
    </row>
    <row r="32" spans="1:6" x14ac:dyDescent="0.2">
      <c r="A32" s="30"/>
      <c r="B32" s="15"/>
      <c r="C32" s="40"/>
      <c r="D32" s="63"/>
      <c r="E32" s="62"/>
      <c r="F32" s="48">
        <f t="shared" si="0"/>
        <v>0</v>
      </c>
    </row>
    <row r="33" spans="1:6" x14ac:dyDescent="0.2">
      <c r="A33" s="30" t="s">
        <v>57</v>
      </c>
      <c r="B33" s="23" t="s">
        <v>76</v>
      </c>
      <c r="C33" s="40"/>
      <c r="D33" s="52"/>
      <c r="E33" s="62"/>
      <c r="F33" s="48">
        <f t="shared" si="0"/>
        <v>0</v>
      </c>
    </row>
    <row r="34" spans="1:6" x14ac:dyDescent="0.2">
      <c r="A34" s="30" t="s">
        <v>255</v>
      </c>
      <c r="B34" s="25" t="s">
        <v>256</v>
      </c>
      <c r="C34" s="40" t="s">
        <v>53</v>
      </c>
      <c r="D34" s="55">
        <v>348</v>
      </c>
      <c r="E34" s="62"/>
      <c r="F34" s="48">
        <f t="shared" si="0"/>
        <v>0</v>
      </c>
    </row>
    <row r="35" spans="1:6" x14ac:dyDescent="0.2">
      <c r="A35" s="30"/>
      <c r="B35" s="15"/>
      <c r="C35" s="40"/>
      <c r="D35" s="52"/>
      <c r="E35" s="62"/>
      <c r="F35" s="48">
        <f t="shared" si="0"/>
        <v>0</v>
      </c>
    </row>
    <row r="36" spans="1:6" x14ac:dyDescent="0.2">
      <c r="A36" s="30" t="s">
        <v>58</v>
      </c>
      <c r="B36" s="23" t="s">
        <v>77</v>
      </c>
      <c r="C36" s="40"/>
      <c r="D36" s="52"/>
      <c r="E36" s="62"/>
      <c r="F36" s="48">
        <f t="shared" si="0"/>
        <v>0</v>
      </c>
    </row>
    <row r="37" spans="1:6" x14ac:dyDescent="0.2">
      <c r="A37" s="30" t="s">
        <v>94</v>
      </c>
      <c r="B37" s="15" t="s">
        <v>79</v>
      </c>
      <c r="C37" s="40" t="s">
        <v>53</v>
      </c>
      <c r="D37" s="52">
        <v>20</v>
      </c>
      <c r="E37" s="62"/>
      <c r="F37" s="48">
        <f t="shared" si="0"/>
        <v>0</v>
      </c>
    </row>
    <row r="38" spans="1:6" x14ac:dyDescent="0.2">
      <c r="A38" s="30" t="s">
        <v>59</v>
      </c>
      <c r="B38" s="15" t="s">
        <v>74</v>
      </c>
      <c r="C38" s="40" t="s">
        <v>53</v>
      </c>
      <c r="D38" s="52">
        <v>524</v>
      </c>
      <c r="E38" s="62"/>
      <c r="F38" s="48">
        <f t="shared" si="0"/>
        <v>0</v>
      </c>
    </row>
    <row r="39" spans="1:6" x14ac:dyDescent="0.2">
      <c r="A39" s="30"/>
      <c r="B39" s="15"/>
      <c r="C39" s="59"/>
      <c r="D39" s="60"/>
      <c r="E39" s="62"/>
      <c r="F39" s="48">
        <f t="shared" si="0"/>
        <v>0</v>
      </c>
    </row>
    <row r="40" spans="1:6" x14ac:dyDescent="0.2">
      <c r="A40" s="30" t="s">
        <v>112</v>
      </c>
      <c r="B40" s="23" t="s">
        <v>113</v>
      </c>
      <c r="C40" s="59"/>
      <c r="D40" s="60"/>
      <c r="E40" s="75"/>
      <c r="F40" s="48">
        <f t="shared" si="0"/>
        <v>0</v>
      </c>
    </row>
    <row r="41" spans="1:6" x14ac:dyDescent="0.2">
      <c r="A41" s="30" t="s">
        <v>258</v>
      </c>
      <c r="B41" s="25" t="s">
        <v>114</v>
      </c>
      <c r="C41" s="59" t="s">
        <v>2</v>
      </c>
      <c r="D41" s="60">
        <v>1</v>
      </c>
      <c r="E41" s="75"/>
      <c r="F41" s="48">
        <f t="shared" si="0"/>
        <v>0</v>
      </c>
    </row>
    <row r="42" spans="1:6" x14ac:dyDescent="0.2">
      <c r="A42" s="30"/>
      <c r="B42" s="15"/>
      <c r="C42" s="59"/>
      <c r="D42" s="60"/>
      <c r="E42" s="62"/>
      <c r="F42" s="48">
        <f t="shared" ref="F42:F44" si="1">IFERROR(D42*E42,"")</f>
        <v>0</v>
      </c>
    </row>
    <row r="43" spans="1:6" x14ac:dyDescent="0.2">
      <c r="A43" s="30" t="s">
        <v>231</v>
      </c>
      <c r="B43" s="23" t="s">
        <v>232</v>
      </c>
      <c r="C43" s="59"/>
      <c r="D43" s="60"/>
      <c r="E43" s="75"/>
      <c r="F43" s="48">
        <f t="shared" si="1"/>
        <v>0</v>
      </c>
    </row>
    <row r="44" spans="1:6" x14ac:dyDescent="0.2">
      <c r="A44" s="30" t="s">
        <v>233</v>
      </c>
      <c r="B44" s="25" t="s">
        <v>234</v>
      </c>
      <c r="C44" s="59" t="s">
        <v>235</v>
      </c>
      <c r="D44" s="60">
        <v>100</v>
      </c>
      <c r="E44" s="75"/>
      <c r="F44" s="48">
        <f t="shared" si="1"/>
        <v>0</v>
      </c>
    </row>
    <row r="45" spans="1:6" x14ac:dyDescent="0.2">
      <c r="A45" s="30"/>
      <c r="B45" s="15"/>
      <c r="C45" s="40"/>
      <c r="D45" s="52"/>
      <c r="E45" s="62"/>
      <c r="F45" s="48">
        <f t="shared" si="0"/>
        <v>0</v>
      </c>
    </row>
    <row r="46" spans="1:6" x14ac:dyDescent="0.2">
      <c r="A46" s="32" t="s">
        <v>43</v>
      </c>
      <c r="B46" s="24" t="s">
        <v>44</v>
      </c>
      <c r="C46" s="40"/>
      <c r="D46" s="52"/>
      <c r="E46" s="62"/>
      <c r="F46" s="48">
        <f t="shared" si="0"/>
        <v>0</v>
      </c>
    </row>
    <row r="47" spans="1:6" x14ac:dyDescent="0.2">
      <c r="A47" s="30"/>
      <c r="B47" s="24"/>
      <c r="C47" s="40"/>
      <c r="D47" s="52"/>
      <c r="E47" s="62"/>
      <c r="F47" s="48">
        <f t="shared" si="0"/>
        <v>0</v>
      </c>
    </row>
    <row r="48" spans="1:6" x14ac:dyDescent="0.2">
      <c r="A48" s="30" t="s">
        <v>45</v>
      </c>
      <c r="B48" s="15" t="s">
        <v>92</v>
      </c>
      <c r="C48" s="40" t="s">
        <v>7</v>
      </c>
      <c r="D48" s="52">
        <v>1988</v>
      </c>
      <c r="E48" s="62"/>
      <c r="F48" s="48">
        <f t="shared" si="0"/>
        <v>0</v>
      </c>
    </row>
    <row r="49" spans="1:7" x14ac:dyDescent="0.2">
      <c r="A49" s="30"/>
      <c r="B49" s="15"/>
      <c r="C49" s="40"/>
      <c r="D49" s="52"/>
      <c r="E49" s="62"/>
      <c r="F49" s="48">
        <f t="shared" si="0"/>
        <v>0</v>
      </c>
    </row>
    <row r="50" spans="1:7" x14ac:dyDescent="0.2">
      <c r="A50" s="30" t="s">
        <v>143</v>
      </c>
      <c r="B50" s="15" t="s">
        <v>144</v>
      </c>
      <c r="C50" s="40" t="s">
        <v>2</v>
      </c>
      <c r="D50" s="52">
        <v>1</v>
      </c>
      <c r="E50" s="62"/>
      <c r="F50" s="48">
        <f t="shared" si="0"/>
        <v>0</v>
      </c>
    </row>
    <row r="51" spans="1:7" ht="13.5" thickBot="1" x14ac:dyDescent="0.25">
      <c r="A51" s="30"/>
      <c r="B51" s="15"/>
      <c r="C51" s="40"/>
      <c r="D51" s="52"/>
      <c r="E51" s="62"/>
      <c r="F51" s="45"/>
    </row>
    <row r="52" spans="1:7" ht="12.75" customHeight="1" thickBot="1" x14ac:dyDescent="0.25">
      <c r="A52" s="30"/>
      <c r="B52" s="23"/>
      <c r="C52" s="40"/>
      <c r="D52" s="53" t="s">
        <v>21</v>
      </c>
      <c r="E52" s="62"/>
      <c r="F52" s="46">
        <f>SUM(F20:F51)</f>
        <v>0</v>
      </c>
    </row>
    <row r="53" spans="1:7" x14ac:dyDescent="0.2">
      <c r="A53" s="32" t="s">
        <v>8</v>
      </c>
      <c r="B53" s="21" t="s">
        <v>33</v>
      </c>
      <c r="C53" s="40"/>
      <c r="D53" s="52"/>
      <c r="E53" s="62"/>
      <c r="F53" s="47">
        <f>E53*D53</f>
        <v>0</v>
      </c>
    </row>
    <row r="54" spans="1:7" ht="13.5" thickBot="1" x14ac:dyDescent="0.25">
      <c r="A54" s="30"/>
      <c r="B54" s="22" t="s">
        <v>25</v>
      </c>
      <c r="C54" s="40"/>
      <c r="D54" s="52"/>
      <c r="E54" s="62"/>
      <c r="F54" s="47">
        <f>E54*D54</f>
        <v>0</v>
      </c>
    </row>
    <row r="55" spans="1:7" x14ac:dyDescent="0.2">
      <c r="A55" s="32" t="s">
        <v>5</v>
      </c>
      <c r="B55" s="23"/>
      <c r="C55" s="40"/>
      <c r="D55" s="52"/>
      <c r="E55" s="62"/>
      <c r="F55" s="47">
        <f>E55*D55</f>
        <v>0</v>
      </c>
    </row>
    <row r="56" spans="1:7" x14ac:dyDescent="0.2">
      <c r="A56" s="32" t="s">
        <v>9</v>
      </c>
      <c r="B56" s="24" t="s">
        <v>41</v>
      </c>
      <c r="C56" s="40"/>
      <c r="D56" s="52"/>
      <c r="E56" s="62"/>
      <c r="F56" s="47">
        <f>E56*D56</f>
        <v>0</v>
      </c>
    </row>
    <row r="57" spans="1:7" x14ac:dyDescent="0.2">
      <c r="A57" s="32"/>
      <c r="B57" s="24"/>
      <c r="C57" s="40"/>
      <c r="D57" s="52"/>
      <c r="E57" s="62"/>
      <c r="F57" s="47"/>
    </row>
    <row r="58" spans="1:7" ht="25.5" x14ac:dyDescent="0.2">
      <c r="A58" s="32" t="s">
        <v>139</v>
      </c>
      <c r="B58" s="23" t="s">
        <v>161</v>
      </c>
      <c r="C58" s="40"/>
      <c r="D58" s="52"/>
      <c r="E58" s="62"/>
      <c r="F58" s="47"/>
    </row>
    <row r="59" spans="1:7" x14ac:dyDescent="0.2">
      <c r="A59" s="37" t="s">
        <v>257</v>
      </c>
      <c r="B59" s="38" t="s">
        <v>105</v>
      </c>
      <c r="C59" s="40" t="s">
        <v>7</v>
      </c>
      <c r="D59" s="52">
        <v>12</v>
      </c>
      <c r="E59" s="62"/>
      <c r="F59" s="48">
        <f t="shared" ref="F59:F85" si="2">IFERROR(D59*E59,"")</f>
        <v>0</v>
      </c>
      <c r="G59" s="96"/>
    </row>
    <row r="60" spans="1:7" x14ac:dyDescent="0.2">
      <c r="A60" s="32"/>
      <c r="B60" s="24"/>
      <c r="C60" s="40"/>
      <c r="D60" s="52"/>
      <c r="E60" s="62"/>
      <c r="F60" s="48">
        <f t="shared" si="2"/>
        <v>0</v>
      </c>
    </row>
    <row r="61" spans="1:7" ht="25.5" x14ac:dyDescent="0.2">
      <c r="A61" s="76" t="s">
        <v>91</v>
      </c>
      <c r="B61" s="23" t="s">
        <v>95</v>
      </c>
      <c r="C61" s="40"/>
      <c r="D61" s="52"/>
      <c r="E61" s="62"/>
      <c r="F61" s="48">
        <f t="shared" si="2"/>
        <v>0</v>
      </c>
    </row>
    <row r="62" spans="1:7" x14ac:dyDescent="0.2">
      <c r="A62" s="37" t="s">
        <v>259</v>
      </c>
      <c r="B62" s="23" t="s">
        <v>176</v>
      </c>
      <c r="C62" s="40"/>
      <c r="D62" s="52"/>
      <c r="E62" s="62"/>
      <c r="F62" s="48">
        <f t="shared" si="2"/>
        <v>0</v>
      </c>
    </row>
    <row r="63" spans="1:7" x14ac:dyDescent="0.2">
      <c r="A63" s="32"/>
      <c r="B63" s="15" t="s">
        <v>188</v>
      </c>
      <c r="C63" s="40" t="s">
        <v>2</v>
      </c>
      <c r="D63" s="52">
        <v>1</v>
      </c>
      <c r="E63" s="62"/>
      <c r="F63" s="48">
        <f t="shared" si="2"/>
        <v>0</v>
      </c>
    </row>
    <row r="64" spans="1:7" x14ac:dyDescent="0.2">
      <c r="A64" s="32"/>
      <c r="B64" s="15" t="s">
        <v>226</v>
      </c>
      <c r="C64" s="40" t="s">
        <v>2</v>
      </c>
      <c r="D64" s="52">
        <v>1</v>
      </c>
      <c r="E64" s="62"/>
      <c r="F64" s="48">
        <f t="shared" ref="F64" si="3">IFERROR(D64*E64,"")</f>
        <v>0</v>
      </c>
    </row>
    <row r="65" spans="1:7" x14ac:dyDescent="0.2">
      <c r="A65" s="32"/>
      <c r="B65" s="15"/>
      <c r="C65" s="40"/>
      <c r="D65" s="52"/>
      <c r="E65" s="62"/>
      <c r="F65" s="48">
        <f t="shared" si="2"/>
        <v>0</v>
      </c>
    </row>
    <row r="66" spans="1:7" x14ac:dyDescent="0.2">
      <c r="A66" s="37" t="s">
        <v>155</v>
      </c>
      <c r="B66" s="23" t="s">
        <v>105</v>
      </c>
      <c r="C66" s="40"/>
      <c r="D66" s="52"/>
      <c r="E66" s="62"/>
      <c r="F66" s="48">
        <f t="shared" si="2"/>
        <v>0</v>
      </c>
    </row>
    <row r="67" spans="1:7" x14ac:dyDescent="0.2">
      <c r="A67" s="32"/>
      <c r="B67" s="15" t="s">
        <v>171</v>
      </c>
      <c r="C67" s="40" t="s">
        <v>2</v>
      </c>
      <c r="D67" s="52">
        <v>2</v>
      </c>
      <c r="E67" s="62"/>
      <c r="F67" s="48">
        <f t="shared" si="2"/>
        <v>0</v>
      </c>
    </row>
    <row r="68" spans="1:7" x14ac:dyDescent="0.2">
      <c r="A68" s="32"/>
      <c r="B68" s="15" t="s">
        <v>236</v>
      </c>
      <c r="C68" s="40" t="s">
        <v>2</v>
      </c>
      <c r="D68" s="52">
        <v>2</v>
      </c>
      <c r="E68" s="62"/>
      <c r="F68" s="48">
        <f t="shared" si="2"/>
        <v>0</v>
      </c>
    </row>
    <row r="69" spans="1:7" x14ac:dyDescent="0.2">
      <c r="A69" s="32"/>
      <c r="B69" s="15" t="s">
        <v>173</v>
      </c>
      <c r="C69" s="40" t="s">
        <v>2</v>
      </c>
      <c r="D69" s="52">
        <v>4</v>
      </c>
      <c r="E69" s="62"/>
      <c r="F69" s="48">
        <f t="shared" si="2"/>
        <v>0</v>
      </c>
    </row>
    <row r="70" spans="1:7" x14ac:dyDescent="0.2">
      <c r="A70" s="32"/>
      <c r="B70" s="15" t="s">
        <v>174</v>
      </c>
      <c r="C70" s="40" t="s">
        <v>2</v>
      </c>
      <c r="D70" s="52">
        <v>6</v>
      </c>
      <c r="E70" s="62"/>
      <c r="F70" s="48">
        <f t="shared" si="2"/>
        <v>0</v>
      </c>
    </row>
    <row r="71" spans="1:7" x14ac:dyDescent="0.2">
      <c r="A71" s="32"/>
      <c r="B71" s="15" t="s">
        <v>179</v>
      </c>
      <c r="C71" s="40" t="s">
        <v>2</v>
      </c>
      <c r="D71" s="52">
        <v>1</v>
      </c>
      <c r="E71" s="62"/>
      <c r="F71" s="48">
        <f t="shared" ref="F71" si="4">IFERROR(D71*E71,"")</f>
        <v>0</v>
      </c>
    </row>
    <row r="72" spans="1:7" x14ac:dyDescent="0.2">
      <c r="A72" s="32"/>
      <c r="B72" s="15" t="s">
        <v>187</v>
      </c>
      <c r="C72" s="40" t="s">
        <v>2</v>
      </c>
      <c r="D72" s="52">
        <v>1</v>
      </c>
      <c r="E72" s="62"/>
      <c r="F72" s="48">
        <f t="shared" si="2"/>
        <v>0</v>
      </c>
    </row>
    <row r="73" spans="1:7" x14ac:dyDescent="0.2">
      <c r="A73" s="32"/>
      <c r="B73" s="15" t="s">
        <v>178</v>
      </c>
      <c r="C73" s="40" t="s">
        <v>2</v>
      </c>
      <c r="D73" s="52">
        <v>1</v>
      </c>
      <c r="E73" s="62"/>
      <c r="F73" s="48">
        <f t="shared" si="2"/>
        <v>0</v>
      </c>
    </row>
    <row r="74" spans="1:7" x14ac:dyDescent="0.2">
      <c r="A74" s="32"/>
      <c r="B74" s="15"/>
      <c r="C74" s="40"/>
      <c r="D74" s="52"/>
      <c r="E74" s="62"/>
      <c r="F74" s="48">
        <f t="shared" si="2"/>
        <v>0</v>
      </c>
    </row>
    <row r="75" spans="1:7" x14ac:dyDescent="0.2">
      <c r="A75" s="32" t="s">
        <v>10</v>
      </c>
      <c r="B75" s="24" t="s">
        <v>34</v>
      </c>
      <c r="C75" s="40"/>
      <c r="D75" s="52"/>
      <c r="E75" s="62"/>
      <c r="F75" s="48">
        <f t="shared" si="2"/>
        <v>0</v>
      </c>
    </row>
    <row r="76" spans="1:7" x14ac:dyDescent="0.2">
      <c r="A76" s="32"/>
      <c r="B76" s="24"/>
      <c r="C76" s="40"/>
      <c r="D76" s="52"/>
      <c r="E76" s="62"/>
      <c r="F76" s="48">
        <f t="shared" si="2"/>
        <v>0</v>
      </c>
    </row>
    <row r="77" spans="1:7" x14ac:dyDescent="0.2">
      <c r="A77" s="32" t="s">
        <v>60</v>
      </c>
      <c r="B77" s="23" t="s">
        <v>96</v>
      </c>
      <c r="C77" s="40"/>
      <c r="D77" s="52"/>
      <c r="E77" s="62"/>
      <c r="F77" s="48">
        <f t="shared" si="2"/>
        <v>0</v>
      </c>
    </row>
    <row r="78" spans="1:7" x14ac:dyDescent="0.2">
      <c r="A78" s="30" t="s">
        <v>106</v>
      </c>
      <c r="B78" s="15" t="s">
        <v>107</v>
      </c>
      <c r="C78" s="40"/>
      <c r="D78" s="52"/>
      <c r="E78" s="62"/>
      <c r="F78" s="48">
        <f t="shared" si="2"/>
        <v>0</v>
      </c>
    </row>
    <row r="79" spans="1:7" x14ac:dyDescent="0.2">
      <c r="A79" s="37" t="s">
        <v>160</v>
      </c>
      <c r="B79" s="38" t="s">
        <v>132</v>
      </c>
      <c r="C79" s="40" t="s">
        <v>7</v>
      </c>
      <c r="D79" s="63">
        <v>36</v>
      </c>
      <c r="E79" s="62"/>
      <c r="F79" s="48">
        <f t="shared" si="2"/>
        <v>0</v>
      </c>
      <c r="G79" s="96"/>
    </row>
    <row r="80" spans="1:7" x14ac:dyDescent="0.2">
      <c r="A80" s="37" t="s">
        <v>180</v>
      </c>
      <c r="B80" s="38" t="s">
        <v>182</v>
      </c>
      <c r="C80" s="40" t="s">
        <v>7</v>
      </c>
      <c r="D80" s="63">
        <v>6</v>
      </c>
      <c r="E80" s="62"/>
      <c r="F80" s="48">
        <f t="shared" si="2"/>
        <v>0</v>
      </c>
      <c r="G80" s="96"/>
    </row>
    <row r="81" spans="1:7" x14ac:dyDescent="0.2">
      <c r="A81" s="37" t="s">
        <v>157</v>
      </c>
      <c r="B81" s="38" t="s">
        <v>183</v>
      </c>
      <c r="C81" s="40" t="s">
        <v>7</v>
      </c>
      <c r="D81" s="63">
        <v>6</v>
      </c>
      <c r="E81" s="62"/>
      <c r="F81" s="48">
        <f t="shared" si="2"/>
        <v>0</v>
      </c>
      <c r="G81" s="96"/>
    </row>
    <row r="82" spans="1:7" x14ac:dyDescent="0.2">
      <c r="A82" s="37" t="s">
        <v>181</v>
      </c>
      <c r="B82" s="38" t="s">
        <v>154</v>
      </c>
      <c r="C82" s="40" t="s">
        <v>7</v>
      </c>
      <c r="D82" s="63">
        <v>1976</v>
      </c>
      <c r="E82" s="62"/>
      <c r="F82" s="48">
        <f t="shared" si="2"/>
        <v>0</v>
      </c>
      <c r="G82" s="96"/>
    </row>
    <row r="83" spans="1:7" x14ac:dyDescent="0.2">
      <c r="A83" s="37"/>
      <c r="B83" s="38"/>
      <c r="C83" s="40"/>
      <c r="D83" s="63"/>
      <c r="E83" s="62"/>
      <c r="F83" s="48">
        <f t="shared" si="2"/>
        <v>0</v>
      </c>
      <c r="G83" s="96"/>
    </row>
    <row r="84" spans="1:7" x14ac:dyDescent="0.2">
      <c r="A84" s="37"/>
      <c r="B84" s="73"/>
      <c r="C84" s="40"/>
      <c r="D84" s="52"/>
      <c r="E84" s="62"/>
      <c r="F84" s="48">
        <f t="shared" si="2"/>
        <v>0</v>
      </c>
    </row>
    <row r="85" spans="1:7" x14ac:dyDescent="0.2">
      <c r="A85" s="32" t="s">
        <v>119</v>
      </c>
      <c r="B85" s="23" t="s">
        <v>120</v>
      </c>
      <c r="C85" s="40"/>
      <c r="D85" s="52"/>
      <c r="E85" s="62"/>
      <c r="F85" s="48">
        <f t="shared" si="2"/>
        <v>0</v>
      </c>
    </row>
    <row r="86" spans="1:7" x14ac:dyDescent="0.2">
      <c r="A86" s="30" t="s">
        <v>164</v>
      </c>
      <c r="B86" s="23" t="s">
        <v>132</v>
      </c>
      <c r="C86" s="40"/>
      <c r="D86" s="52"/>
      <c r="E86" s="62"/>
      <c r="F86" s="48">
        <f t="shared" ref="F86:F106" si="5">IFERROR(D86*E86,"")</f>
        <v>0</v>
      </c>
    </row>
    <row r="87" spans="1:7" x14ac:dyDescent="0.2">
      <c r="A87" s="30"/>
      <c r="B87" s="15" t="s">
        <v>124</v>
      </c>
      <c r="C87" s="40" t="s">
        <v>2</v>
      </c>
      <c r="D87" s="52">
        <v>6</v>
      </c>
      <c r="E87" s="62"/>
      <c r="F87" s="48">
        <f t="shared" si="5"/>
        <v>0</v>
      </c>
    </row>
    <row r="88" spans="1:7" x14ac:dyDescent="0.2">
      <c r="A88" s="30"/>
      <c r="B88" s="15" t="s">
        <v>175</v>
      </c>
      <c r="C88" s="40" t="s">
        <v>2</v>
      </c>
      <c r="D88" s="52">
        <v>1</v>
      </c>
      <c r="E88" s="62"/>
      <c r="F88" s="48">
        <f t="shared" si="5"/>
        <v>0</v>
      </c>
    </row>
    <row r="89" spans="1:7" x14ac:dyDescent="0.2">
      <c r="A89" s="30"/>
      <c r="B89" s="15"/>
      <c r="C89" s="40"/>
      <c r="D89" s="52"/>
      <c r="E89" s="62"/>
      <c r="F89" s="48">
        <f t="shared" si="5"/>
        <v>0</v>
      </c>
    </row>
    <row r="90" spans="1:7" x14ac:dyDescent="0.2">
      <c r="A90" s="30" t="s">
        <v>184</v>
      </c>
      <c r="B90" s="23" t="s">
        <v>182</v>
      </c>
      <c r="C90" s="40"/>
      <c r="D90" s="52"/>
      <c r="E90" s="62"/>
      <c r="F90" s="48">
        <f t="shared" si="5"/>
        <v>0</v>
      </c>
    </row>
    <row r="91" spans="1:7" x14ac:dyDescent="0.2">
      <c r="A91" s="30"/>
      <c r="B91" s="15" t="s">
        <v>124</v>
      </c>
      <c r="C91" s="40" t="s">
        <v>2</v>
      </c>
      <c r="D91" s="52">
        <v>1</v>
      </c>
      <c r="E91" s="62"/>
      <c r="F91" s="48">
        <f t="shared" si="5"/>
        <v>0</v>
      </c>
    </row>
    <row r="92" spans="1:7" x14ac:dyDescent="0.2">
      <c r="A92" s="30"/>
      <c r="B92" s="15" t="s">
        <v>175</v>
      </c>
      <c r="C92" s="40" t="s">
        <v>2</v>
      </c>
      <c r="D92" s="52">
        <v>1</v>
      </c>
      <c r="E92" s="62"/>
      <c r="F92" s="48">
        <f t="shared" si="5"/>
        <v>0</v>
      </c>
    </row>
    <row r="93" spans="1:7" x14ac:dyDescent="0.2">
      <c r="A93" s="30"/>
      <c r="B93" s="15"/>
      <c r="C93" s="40"/>
      <c r="D93" s="52"/>
      <c r="E93" s="62"/>
      <c r="F93" s="48">
        <f t="shared" si="5"/>
        <v>0</v>
      </c>
    </row>
    <row r="94" spans="1:7" x14ac:dyDescent="0.2">
      <c r="A94" s="30" t="s">
        <v>156</v>
      </c>
      <c r="B94" s="23" t="s">
        <v>183</v>
      </c>
      <c r="C94" s="40"/>
      <c r="D94" s="52"/>
      <c r="E94" s="62"/>
      <c r="F94" s="48">
        <f t="shared" si="5"/>
        <v>0</v>
      </c>
    </row>
    <row r="95" spans="1:7" x14ac:dyDescent="0.2">
      <c r="A95" s="30"/>
      <c r="B95" s="15" t="s">
        <v>124</v>
      </c>
      <c r="C95" s="40" t="s">
        <v>2</v>
      </c>
      <c r="D95" s="52">
        <v>1</v>
      </c>
      <c r="E95" s="62"/>
      <c r="F95" s="48">
        <f t="shared" si="5"/>
        <v>0</v>
      </c>
    </row>
    <row r="96" spans="1:7" x14ac:dyDescent="0.2">
      <c r="A96" s="30"/>
      <c r="B96" s="15" t="s">
        <v>175</v>
      </c>
      <c r="C96" s="40" t="s">
        <v>2</v>
      </c>
      <c r="D96" s="52">
        <v>1</v>
      </c>
      <c r="E96" s="62"/>
      <c r="F96" s="48">
        <f t="shared" si="5"/>
        <v>0</v>
      </c>
    </row>
    <row r="97" spans="1:6" x14ac:dyDescent="0.2">
      <c r="A97" s="30"/>
      <c r="B97" s="15"/>
      <c r="C97" s="40"/>
      <c r="D97" s="52"/>
      <c r="E97" s="62"/>
      <c r="F97" s="48">
        <f t="shared" si="5"/>
        <v>0</v>
      </c>
    </row>
    <row r="98" spans="1:6" x14ac:dyDescent="0.2">
      <c r="A98" s="30" t="s">
        <v>168</v>
      </c>
      <c r="B98" s="23" t="s">
        <v>154</v>
      </c>
      <c r="C98" s="40"/>
      <c r="D98" s="52"/>
      <c r="E98" s="62"/>
      <c r="F98" s="48">
        <f t="shared" si="5"/>
        <v>0</v>
      </c>
    </row>
    <row r="99" spans="1:6" x14ac:dyDescent="0.2">
      <c r="A99" s="30"/>
      <c r="B99" s="15" t="s">
        <v>169</v>
      </c>
      <c r="C99" s="40" t="s">
        <v>2</v>
      </c>
      <c r="D99" s="52">
        <v>6</v>
      </c>
      <c r="E99" s="62"/>
      <c r="F99" s="48">
        <f t="shared" si="5"/>
        <v>0</v>
      </c>
    </row>
    <row r="100" spans="1:6" x14ac:dyDescent="0.2">
      <c r="A100" s="30"/>
      <c r="B100" s="15" t="s">
        <v>196</v>
      </c>
      <c r="C100" s="40" t="s">
        <v>2</v>
      </c>
      <c r="D100" s="52">
        <v>9</v>
      </c>
      <c r="E100" s="62"/>
      <c r="F100" s="48">
        <f t="shared" si="5"/>
        <v>0</v>
      </c>
    </row>
    <row r="101" spans="1:6" x14ac:dyDescent="0.2">
      <c r="A101" s="30"/>
      <c r="B101" s="15" t="s">
        <v>195</v>
      </c>
      <c r="C101" s="40" t="s">
        <v>2</v>
      </c>
      <c r="D101" s="52">
        <v>5</v>
      </c>
      <c r="E101" s="62"/>
      <c r="F101" s="48">
        <f t="shared" si="5"/>
        <v>0</v>
      </c>
    </row>
    <row r="102" spans="1:6" x14ac:dyDescent="0.2">
      <c r="A102" s="30"/>
      <c r="B102" s="15" t="s">
        <v>172</v>
      </c>
      <c r="C102" s="40" t="s">
        <v>2</v>
      </c>
      <c r="D102" s="52">
        <v>8</v>
      </c>
      <c r="E102" s="62"/>
      <c r="F102" s="48">
        <f t="shared" si="5"/>
        <v>0</v>
      </c>
    </row>
    <row r="103" spans="1:6" x14ac:dyDescent="0.2">
      <c r="A103" s="30"/>
      <c r="B103" s="15" t="s">
        <v>197</v>
      </c>
      <c r="C103" s="40" t="s">
        <v>2</v>
      </c>
      <c r="D103" s="52">
        <v>2</v>
      </c>
      <c r="E103" s="62"/>
      <c r="F103" s="48">
        <f t="shared" si="5"/>
        <v>0</v>
      </c>
    </row>
    <row r="104" spans="1:6" x14ac:dyDescent="0.2">
      <c r="A104" s="30"/>
      <c r="B104" s="15"/>
      <c r="C104" s="40"/>
      <c r="D104" s="52"/>
      <c r="E104" s="62"/>
      <c r="F104" s="48">
        <f t="shared" si="5"/>
        <v>0</v>
      </c>
    </row>
    <row r="105" spans="1:6" x14ac:dyDescent="0.2">
      <c r="A105" s="30" t="s">
        <v>186</v>
      </c>
      <c r="B105" s="23" t="s">
        <v>185</v>
      </c>
      <c r="C105" s="40"/>
      <c r="D105" s="52"/>
      <c r="E105" s="62"/>
      <c r="F105" s="48">
        <f t="shared" si="5"/>
        <v>0</v>
      </c>
    </row>
    <row r="106" spans="1:6" x14ac:dyDescent="0.2">
      <c r="A106" s="30"/>
      <c r="B106" s="15" t="s">
        <v>169</v>
      </c>
      <c r="C106" s="40" t="s">
        <v>2</v>
      </c>
      <c r="D106" s="52">
        <v>2</v>
      </c>
      <c r="E106" s="62"/>
      <c r="F106" s="48">
        <f t="shared" si="5"/>
        <v>0</v>
      </c>
    </row>
    <row r="107" spans="1:6" x14ac:dyDescent="0.2">
      <c r="A107" s="30"/>
      <c r="B107" s="23"/>
      <c r="C107" s="40"/>
      <c r="D107" s="52"/>
      <c r="E107" s="62"/>
      <c r="F107" s="48"/>
    </row>
    <row r="108" spans="1:6" ht="13.5" thickBot="1" x14ac:dyDescent="0.25">
      <c r="A108" s="30"/>
      <c r="B108" s="23"/>
      <c r="C108" s="68"/>
      <c r="D108" s="65"/>
      <c r="E108" s="66"/>
      <c r="F108" s="69"/>
    </row>
    <row r="109" spans="1:6" ht="13.5" thickBot="1" x14ac:dyDescent="0.25">
      <c r="A109" s="30"/>
      <c r="B109" s="23"/>
      <c r="C109" s="70"/>
      <c r="D109" s="71" t="s">
        <v>199</v>
      </c>
      <c r="E109" s="90"/>
      <c r="F109" s="72">
        <f>SUM(F57:F108)</f>
        <v>0</v>
      </c>
    </row>
    <row r="110" spans="1:6" customFormat="1" x14ac:dyDescent="0.2">
      <c r="A110" s="32" t="s">
        <v>100</v>
      </c>
      <c r="B110" s="21" t="s">
        <v>101</v>
      </c>
      <c r="C110" s="64"/>
      <c r="D110" s="65"/>
      <c r="E110" s="66"/>
      <c r="F110" s="67"/>
    </row>
    <row r="111" spans="1:6" customFormat="1" ht="13.5" thickBot="1" x14ac:dyDescent="0.25">
      <c r="A111" s="30"/>
      <c r="B111" s="22" t="s">
        <v>102</v>
      </c>
      <c r="C111" s="64"/>
      <c r="D111" s="65"/>
      <c r="E111" s="66"/>
      <c r="F111" s="67"/>
    </row>
    <row r="112" spans="1:6" customFormat="1" x14ac:dyDescent="0.2">
      <c r="A112" s="30"/>
      <c r="B112" s="26"/>
      <c r="C112" s="68"/>
      <c r="D112" s="65"/>
      <c r="E112" s="66"/>
      <c r="F112" s="67"/>
    </row>
    <row r="113" spans="1:6" customFormat="1" x14ac:dyDescent="0.2">
      <c r="A113" s="32" t="s">
        <v>133</v>
      </c>
      <c r="B113" s="24" t="s">
        <v>189</v>
      </c>
      <c r="C113" s="68"/>
      <c r="D113" s="65"/>
      <c r="E113" s="66"/>
      <c r="F113" s="67"/>
    </row>
    <row r="114" spans="1:6" customFormat="1" x14ac:dyDescent="0.2">
      <c r="A114" s="30" t="s">
        <v>260</v>
      </c>
      <c r="B114" s="26" t="s">
        <v>135</v>
      </c>
      <c r="C114" s="68"/>
      <c r="D114" s="65"/>
      <c r="E114" s="66"/>
      <c r="F114" s="61">
        <f>E114*D114</f>
        <v>0</v>
      </c>
    </row>
    <row r="115" spans="1:6" customFormat="1" x14ac:dyDescent="0.2">
      <c r="A115" s="30" t="s">
        <v>261</v>
      </c>
      <c r="B115" s="2" t="s">
        <v>136</v>
      </c>
      <c r="C115" s="68" t="s">
        <v>7</v>
      </c>
      <c r="D115" s="65">
        <v>12</v>
      </c>
      <c r="E115" s="66"/>
      <c r="F115" s="48">
        <f>IFERROR(D115*E115,"")</f>
        <v>0</v>
      </c>
    </row>
    <row r="116" spans="1:6" customFormat="1" x14ac:dyDescent="0.2">
      <c r="A116" s="30"/>
      <c r="B116" s="26"/>
      <c r="C116" s="68"/>
      <c r="D116" s="65"/>
      <c r="E116" s="66"/>
      <c r="F116" s="48">
        <f t="shared" ref="F116:F120" si="6">IFERROR(D116*E116,"")</f>
        <v>0</v>
      </c>
    </row>
    <row r="117" spans="1:6" customFormat="1" x14ac:dyDescent="0.2">
      <c r="A117" s="32" t="s">
        <v>137</v>
      </c>
      <c r="B117" s="24" t="s">
        <v>138</v>
      </c>
      <c r="C117" s="68"/>
      <c r="D117" s="65"/>
      <c r="E117" s="66"/>
      <c r="F117" s="48">
        <f t="shared" si="6"/>
        <v>0</v>
      </c>
    </row>
    <row r="118" spans="1:6" customFormat="1" x14ac:dyDescent="0.2">
      <c r="A118" s="30" t="s">
        <v>103</v>
      </c>
      <c r="B118" s="26" t="s">
        <v>125</v>
      </c>
      <c r="C118" s="68"/>
      <c r="D118" s="65"/>
      <c r="E118" s="66"/>
      <c r="F118" s="48">
        <f t="shared" si="6"/>
        <v>0</v>
      </c>
    </row>
    <row r="119" spans="1:6" customFormat="1" x14ac:dyDescent="0.2">
      <c r="A119" s="30" t="s">
        <v>190</v>
      </c>
      <c r="B119" s="2" t="s">
        <v>191</v>
      </c>
      <c r="C119" s="68" t="s">
        <v>2</v>
      </c>
      <c r="D119" s="65">
        <v>1</v>
      </c>
      <c r="E119" s="66"/>
      <c r="F119" s="48">
        <f t="shared" si="6"/>
        <v>0</v>
      </c>
    </row>
    <row r="120" spans="1:6" customFormat="1" x14ac:dyDescent="0.2">
      <c r="A120" s="30" t="s">
        <v>170</v>
      </c>
      <c r="B120" s="2" t="s">
        <v>262</v>
      </c>
      <c r="C120" s="68" t="s">
        <v>2</v>
      </c>
      <c r="D120" s="65">
        <v>1</v>
      </c>
      <c r="E120" s="66"/>
      <c r="F120" s="48">
        <f t="shared" si="6"/>
        <v>0</v>
      </c>
    </row>
    <row r="121" spans="1:6" customFormat="1" ht="13.5" thickBot="1" x14ac:dyDescent="0.25">
      <c r="A121" s="30"/>
      <c r="B121" s="2"/>
      <c r="C121" s="68"/>
      <c r="D121" s="65"/>
      <c r="E121" s="66"/>
      <c r="F121" s="69"/>
    </row>
    <row r="122" spans="1:6" customFormat="1" ht="13.5" thickBot="1" x14ac:dyDescent="0.25">
      <c r="A122" s="30"/>
      <c r="B122" s="23"/>
      <c r="C122" s="70"/>
      <c r="D122" s="71" t="s">
        <v>104</v>
      </c>
      <c r="E122" s="90"/>
      <c r="F122" s="72">
        <f>SUM(F113:F121)</f>
        <v>0</v>
      </c>
    </row>
    <row r="123" spans="1:6" x14ac:dyDescent="0.2">
      <c r="A123" s="32" t="s">
        <v>11</v>
      </c>
      <c r="B123" s="21" t="s">
        <v>35</v>
      </c>
      <c r="C123" s="40"/>
      <c r="D123" s="52"/>
      <c r="E123" s="62"/>
      <c r="F123" s="47">
        <f>E123*D123</f>
        <v>0</v>
      </c>
    </row>
    <row r="124" spans="1:6" ht="13.5" thickBot="1" x14ac:dyDescent="0.25">
      <c r="A124" s="30"/>
      <c r="B124" s="22" t="s">
        <v>36</v>
      </c>
      <c r="C124" s="40"/>
      <c r="D124" s="52"/>
      <c r="E124" s="62"/>
      <c r="F124" s="47"/>
    </row>
    <row r="125" spans="1:6" x14ac:dyDescent="0.2">
      <c r="A125" s="32"/>
      <c r="B125" s="23"/>
      <c r="C125" s="40"/>
      <c r="D125" s="52"/>
      <c r="E125" s="62"/>
      <c r="F125" s="47">
        <f>E125*D125</f>
        <v>0</v>
      </c>
    </row>
    <row r="126" spans="1:6" x14ac:dyDescent="0.2">
      <c r="A126" s="32" t="s">
        <v>12</v>
      </c>
      <c r="B126" s="24" t="s">
        <v>46</v>
      </c>
      <c r="C126" s="40"/>
      <c r="D126" s="52"/>
      <c r="E126" s="62"/>
      <c r="F126" s="50"/>
    </row>
    <row r="127" spans="1:6" x14ac:dyDescent="0.2">
      <c r="A127" s="30" t="s">
        <v>12</v>
      </c>
      <c r="B127" s="23" t="s">
        <v>61</v>
      </c>
      <c r="C127" s="40"/>
      <c r="D127" s="52"/>
      <c r="E127" s="62"/>
      <c r="F127" s="50"/>
    </row>
    <row r="128" spans="1:6" x14ac:dyDescent="0.2">
      <c r="A128" s="30" t="s">
        <v>193</v>
      </c>
      <c r="B128" s="15" t="s">
        <v>165</v>
      </c>
      <c r="C128" s="40" t="s">
        <v>2</v>
      </c>
      <c r="D128" s="52">
        <v>5</v>
      </c>
      <c r="E128" s="62"/>
      <c r="F128" s="48">
        <f t="shared" ref="F128:F134" si="7">IFERROR(D128*E128,"")</f>
        <v>0</v>
      </c>
    </row>
    <row r="129" spans="1:6" x14ac:dyDescent="0.2">
      <c r="A129" s="30" t="s">
        <v>166</v>
      </c>
      <c r="B129" s="15" t="s">
        <v>176</v>
      </c>
      <c r="C129" s="40" t="s">
        <v>2</v>
      </c>
      <c r="D129" s="52">
        <v>3</v>
      </c>
      <c r="E129" s="62"/>
      <c r="F129" s="48">
        <f t="shared" si="7"/>
        <v>0</v>
      </c>
    </row>
    <row r="130" spans="1:6" x14ac:dyDescent="0.2">
      <c r="A130" s="30" t="s">
        <v>192</v>
      </c>
      <c r="B130" s="15" t="s">
        <v>194</v>
      </c>
      <c r="C130" s="40" t="s">
        <v>2</v>
      </c>
      <c r="D130" s="52">
        <v>1</v>
      </c>
      <c r="E130" s="62"/>
      <c r="F130" s="48">
        <f t="shared" si="7"/>
        <v>0</v>
      </c>
    </row>
    <row r="131" spans="1:6" x14ac:dyDescent="0.2">
      <c r="A131" s="37"/>
      <c r="B131" s="15"/>
      <c r="C131" s="40"/>
      <c r="D131" s="52"/>
      <c r="E131" s="62"/>
      <c r="F131" s="48">
        <f t="shared" si="7"/>
        <v>0</v>
      </c>
    </row>
    <row r="132" spans="1:6" x14ac:dyDescent="0.2">
      <c r="A132" s="30" t="s">
        <v>62</v>
      </c>
      <c r="B132" s="23" t="s">
        <v>63</v>
      </c>
      <c r="C132" s="40"/>
      <c r="D132" s="52"/>
      <c r="E132" s="62"/>
      <c r="F132" s="48">
        <f t="shared" si="7"/>
        <v>0</v>
      </c>
    </row>
    <row r="133" spans="1:6" x14ac:dyDescent="0.2">
      <c r="A133" s="30" t="s">
        <v>263</v>
      </c>
      <c r="B133" s="27" t="s">
        <v>93</v>
      </c>
      <c r="C133" s="42" t="s">
        <v>2</v>
      </c>
      <c r="D133" s="55">
        <v>4</v>
      </c>
      <c r="E133" s="62"/>
      <c r="F133" s="48">
        <f t="shared" si="7"/>
        <v>0</v>
      </c>
    </row>
    <row r="134" spans="1:6" x14ac:dyDescent="0.2">
      <c r="A134" s="30" t="s">
        <v>64</v>
      </c>
      <c r="B134" s="27" t="s">
        <v>80</v>
      </c>
      <c r="C134" s="42" t="s">
        <v>2</v>
      </c>
      <c r="D134" s="55">
        <v>5</v>
      </c>
      <c r="E134" s="62"/>
      <c r="F134" s="48">
        <f t="shared" si="7"/>
        <v>0</v>
      </c>
    </row>
    <row r="135" spans="1:6" ht="13.5" thickBot="1" x14ac:dyDescent="0.25">
      <c r="A135" s="30"/>
      <c r="B135" s="23"/>
      <c r="C135" s="40"/>
      <c r="D135" s="52"/>
      <c r="E135" s="62"/>
      <c r="F135" s="50"/>
    </row>
    <row r="136" spans="1:6" ht="12.75" customHeight="1" thickBot="1" x14ac:dyDescent="0.25">
      <c r="A136" s="30"/>
      <c r="B136" s="23"/>
      <c r="C136" s="40"/>
      <c r="D136" s="53" t="s">
        <v>22</v>
      </c>
      <c r="E136" s="62"/>
      <c r="F136" s="46">
        <f>SUM(F125:F135)</f>
        <v>0</v>
      </c>
    </row>
    <row r="137" spans="1:6" x14ac:dyDescent="0.2">
      <c r="A137" s="32" t="s">
        <v>87</v>
      </c>
      <c r="B137" s="21" t="s">
        <v>88</v>
      </c>
      <c r="C137" s="40"/>
      <c r="D137" s="52"/>
      <c r="E137" s="62"/>
      <c r="F137" s="47">
        <f>E137*D137</f>
        <v>0</v>
      </c>
    </row>
    <row r="138" spans="1:6" ht="13.5" thickBot="1" x14ac:dyDescent="0.25">
      <c r="A138" s="30"/>
      <c r="B138" s="22" t="s">
        <v>89</v>
      </c>
      <c r="C138" s="40"/>
      <c r="D138" s="52"/>
      <c r="E138" s="62"/>
      <c r="F138" s="47"/>
    </row>
    <row r="139" spans="1:6" x14ac:dyDescent="0.2">
      <c r="A139" s="30"/>
      <c r="B139" s="77"/>
      <c r="C139" s="40"/>
      <c r="D139" s="52"/>
      <c r="E139" s="62"/>
      <c r="F139" s="47"/>
    </row>
    <row r="140" spans="1:6" x14ac:dyDescent="0.2">
      <c r="A140" s="32" t="s">
        <v>121</v>
      </c>
      <c r="B140" s="23" t="s">
        <v>122</v>
      </c>
      <c r="C140" s="40"/>
      <c r="D140" s="52"/>
      <c r="E140" s="62"/>
      <c r="F140" s="47">
        <f>E140*D140</f>
        <v>0</v>
      </c>
    </row>
    <row r="141" spans="1:6" x14ac:dyDescent="0.2">
      <c r="A141" s="30" t="s">
        <v>128</v>
      </c>
      <c r="B141" s="27" t="s">
        <v>198</v>
      </c>
      <c r="C141" s="42" t="s">
        <v>2</v>
      </c>
      <c r="D141" s="55">
        <v>5</v>
      </c>
      <c r="E141" s="62"/>
      <c r="F141" s="48">
        <f>IFERROR(D141*E141,"")</f>
        <v>0</v>
      </c>
    </row>
    <row r="142" spans="1:6" ht="13.5" thickBot="1" x14ac:dyDescent="0.25">
      <c r="A142" s="30"/>
      <c r="B142" s="27"/>
      <c r="C142" s="42"/>
      <c r="D142" s="55"/>
      <c r="E142" s="62"/>
      <c r="F142" s="48"/>
    </row>
    <row r="143" spans="1:6" ht="12.75" customHeight="1" thickBot="1" x14ac:dyDescent="0.25">
      <c r="A143" s="30"/>
      <c r="B143" s="23"/>
      <c r="C143" s="40"/>
      <c r="D143" s="53" t="s">
        <v>22</v>
      </c>
      <c r="E143" s="62"/>
      <c r="F143" s="46">
        <f>SUM(F140:F142)</f>
        <v>0</v>
      </c>
    </row>
    <row r="144" spans="1:6" x14ac:dyDescent="0.2">
      <c r="A144" s="32" t="s">
        <v>48</v>
      </c>
      <c r="B144" s="21" t="s">
        <v>49</v>
      </c>
      <c r="C144" s="40"/>
      <c r="D144" s="52"/>
      <c r="E144" s="62"/>
      <c r="F144" s="47">
        <f>E144*D144</f>
        <v>0</v>
      </c>
    </row>
    <row r="145" spans="1:6" ht="13.5" thickBot="1" x14ac:dyDescent="0.25">
      <c r="A145" s="30"/>
      <c r="B145" s="22" t="s">
        <v>14</v>
      </c>
      <c r="C145" s="40"/>
      <c r="D145" s="52"/>
      <c r="E145" s="62"/>
      <c r="F145" s="47">
        <f>E145*D145</f>
        <v>0</v>
      </c>
    </row>
    <row r="146" spans="1:6" x14ac:dyDescent="0.2">
      <c r="A146" s="30"/>
      <c r="B146" s="23"/>
      <c r="C146" s="40"/>
      <c r="D146" s="52"/>
      <c r="E146" s="62"/>
      <c r="F146" s="45"/>
    </row>
    <row r="147" spans="1:6" x14ac:dyDescent="0.2">
      <c r="A147" s="30" t="s">
        <v>65</v>
      </c>
      <c r="B147" s="10" t="s">
        <v>66</v>
      </c>
      <c r="C147" s="40"/>
      <c r="D147" s="52"/>
      <c r="E147" s="62"/>
      <c r="F147" s="45"/>
    </row>
    <row r="148" spans="1:6" x14ac:dyDescent="0.2">
      <c r="A148" s="30" t="s">
        <v>67</v>
      </c>
      <c r="B148" s="3" t="s">
        <v>129</v>
      </c>
      <c r="C148" s="40" t="s">
        <v>53</v>
      </c>
      <c r="D148" s="57">
        <v>4.5</v>
      </c>
      <c r="E148" s="62"/>
      <c r="F148" s="48">
        <f>IFERROR(D148*E148,"")</f>
        <v>0</v>
      </c>
    </row>
    <row r="149" spans="1:6" x14ac:dyDescent="0.2">
      <c r="A149" s="30"/>
      <c r="B149" s="3"/>
      <c r="C149" s="40"/>
      <c r="D149" s="57"/>
      <c r="E149" s="62"/>
      <c r="F149" s="48">
        <f>IFERROR(D149*E149,"")</f>
        <v>0</v>
      </c>
    </row>
    <row r="150" spans="1:6" x14ac:dyDescent="0.2">
      <c r="A150" s="30" t="s">
        <v>81</v>
      </c>
      <c r="B150" s="10" t="s">
        <v>82</v>
      </c>
      <c r="C150" s="40"/>
      <c r="D150" s="52"/>
      <c r="E150" s="62"/>
      <c r="F150" s="48">
        <f>IFERROR(D150*E150,"")</f>
        <v>0</v>
      </c>
    </row>
    <row r="151" spans="1:6" x14ac:dyDescent="0.2">
      <c r="A151" s="30"/>
      <c r="B151" s="10"/>
      <c r="C151" s="40"/>
      <c r="D151" s="52"/>
      <c r="E151" s="62"/>
      <c r="F151" s="48"/>
    </row>
    <row r="152" spans="1:6" ht="12.75" customHeight="1" x14ac:dyDescent="0.2">
      <c r="A152" s="37" t="s">
        <v>90</v>
      </c>
      <c r="B152" s="36" t="s">
        <v>83</v>
      </c>
      <c r="C152" s="40"/>
      <c r="D152" s="53"/>
      <c r="E152" s="62"/>
      <c r="F152" s="48">
        <f>IFERROR(D152*E152,"")</f>
        <v>0</v>
      </c>
    </row>
    <row r="153" spans="1:6" x14ac:dyDescent="0.2">
      <c r="A153" s="30" t="s">
        <v>84</v>
      </c>
      <c r="B153" s="3" t="s">
        <v>159</v>
      </c>
      <c r="C153" s="40"/>
      <c r="D153" s="56"/>
      <c r="E153" s="62"/>
      <c r="F153" s="48">
        <f>IFERROR(D153*E153,"")</f>
        <v>0</v>
      </c>
    </row>
    <row r="154" spans="1:6" x14ac:dyDescent="0.2">
      <c r="A154" s="30" t="s">
        <v>85</v>
      </c>
      <c r="B154" s="3" t="s">
        <v>86</v>
      </c>
      <c r="C154" s="40" t="s">
        <v>2</v>
      </c>
      <c r="D154" s="56">
        <v>5</v>
      </c>
      <c r="E154" s="62"/>
      <c r="F154" s="48">
        <f>IFERROR(D154*E154,"")</f>
        <v>0</v>
      </c>
    </row>
    <row r="155" spans="1:6" ht="12.75" customHeight="1" thickBot="1" x14ac:dyDescent="0.25">
      <c r="A155" s="32"/>
      <c r="B155" s="23"/>
      <c r="C155" s="40"/>
      <c r="D155" s="53"/>
      <c r="E155" s="62"/>
      <c r="F155" s="49"/>
    </row>
    <row r="156" spans="1:6" ht="12.75" customHeight="1" thickBot="1" x14ac:dyDescent="0.25">
      <c r="A156" s="32"/>
      <c r="B156" s="23"/>
      <c r="C156" s="40"/>
      <c r="D156" s="53" t="s">
        <v>23</v>
      </c>
      <c r="E156" s="62"/>
      <c r="F156" s="46">
        <f>SUM(F147:F155)</f>
        <v>0</v>
      </c>
    </row>
    <row r="157" spans="1:6" x14ac:dyDescent="0.2">
      <c r="A157" s="32" t="s">
        <v>27</v>
      </c>
      <c r="B157" s="21" t="s">
        <v>13</v>
      </c>
      <c r="C157" s="40"/>
      <c r="D157" s="52"/>
      <c r="E157" s="62"/>
      <c r="F157" s="47">
        <f>E157*D157</f>
        <v>0</v>
      </c>
    </row>
    <row r="158" spans="1:6" ht="13.5" thickBot="1" x14ac:dyDescent="0.25">
      <c r="A158" s="30"/>
      <c r="B158" s="22" t="s">
        <v>17</v>
      </c>
      <c r="C158" s="40"/>
      <c r="D158" s="52"/>
      <c r="E158" s="62"/>
      <c r="F158" s="45">
        <f>E158*D158</f>
        <v>0</v>
      </c>
    </row>
    <row r="159" spans="1:6" x14ac:dyDescent="0.2">
      <c r="A159" s="32"/>
      <c r="B159" s="23"/>
      <c r="C159" s="40"/>
      <c r="D159" s="52"/>
      <c r="E159" s="62"/>
      <c r="F159" s="45">
        <f>E159*D159</f>
        <v>0</v>
      </c>
    </row>
    <row r="160" spans="1:6" x14ac:dyDescent="0.2">
      <c r="A160" s="30" t="s">
        <v>264</v>
      </c>
      <c r="B160" s="23" t="s">
        <v>210</v>
      </c>
      <c r="C160" s="40" t="s">
        <v>68</v>
      </c>
      <c r="D160" s="58">
        <v>0.1988</v>
      </c>
      <c r="E160" s="62"/>
      <c r="F160" s="48">
        <f>IFERROR(D160*E160,"")</f>
        <v>0</v>
      </c>
    </row>
    <row r="161" spans="1:6" ht="13.5" thickBot="1" x14ac:dyDescent="0.25">
      <c r="A161" s="30"/>
      <c r="B161" s="23"/>
      <c r="C161" s="40"/>
      <c r="D161" s="52"/>
      <c r="E161" s="62"/>
      <c r="F161" s="45"/>
    </row>
    <row r="162" spans="1:6" ht="12.75" customHeight="1" thickBot="1" x14ac:dyDescent="0.25">
      <c r="A162" s="32"/>
      <c r="B162" s="23"/>
      <c r="C162" s="40"/>
      <c r="D162" s="53" t="s">
        <v>23</v>
      </c>
      <c r="E162" s="62"/>
      <c r="F162" s="46">
        <f>SUM(F157:F161)</f>
        <v>0</v>
      </c>
    </row>
    <row r="163" spans="1:6" x14ac:dyDescent="0.2">
      <c r="A163" s="32" t="s">
        <v>15</v>
      </c>
      <c r="B163" s="21" t="s">
        <v>16</v>
      </c>
      <c r="C163" s="40"/>
      <c r="D163" s="52"/>
      <c r="E163" s="62"/>
      <c r="F163" s="47">
        <f>E163*D163</f>
        <v>0</v>
      </c>
    </row>
    <row r="164" spans="1:6" ht="13.5" thickBot="1" x14ac:dyDescent="0.25">
      <c r="A164" s="30"/>
      <c r="B164" s="22" t="s">
        <v>18</v>
      </c>
      <c r="C164" s="40"/>
      <c r="D164" s="52"/>
      <c r="E164" s="62"/>
      <c r="F164" s="45">
        <f>E164*D164</f>
        <v>0</v>
      </c>
    </row>
    <row r="165" spans="1:6" x14ac:dyDescent="0.2">
      <c r="A165" s="30"/>
      <c r="B165" s="23"/>
      <c r="C165" s="40"/>
      <c r="D165" s="52"/>
      <c r="E165" s="62"/>
      <c r="F165" s="45"/>
    </row>
    <row r="166" spans="1:6" x14ac:dyDescent="0.2">
      <c r="A166" s="30" t="s">
        <v>69</v>
      </c>
      <c r="B166" s="15" t="s">
        <v>211</v>
      </c>
      <c r="C166" s="93" t="s">
        <v>2</v>
      </c>
      <c r="D166" s="94">
        <v>1</v>
      </c>
      <c r="E166" s="95"/>
      <c r="F166" s="102">
        <f t="shared" ref="F166:F171" si="8">D166*E166</f>
        <v>0</v>
      </c>
    </row>
    <row r="167" spans="1:6" x14ac:dyDescent="0.2">
      <c r="A167" s="30"/>
      <c r="B167" s="23"/>
      <c r="C167" s="40"/>
      <c r="D167" s="52"/>
      <c r="E167" s="62"/>
      <c r="F167" s="102">
        <f t="shared" si="8"/>
        <v>0</v>
      </c>
    </row>
    <row r="168" spans="1:6" x14ac:dyDescent="0.2">
      <c r="A168" s="30" t="s">
        <v>70</v>
      </c>
      <c r="B168" s="15" t="s">
        <v>71</v>
      </c>
      <c r="C168" s="40"/>
      <c r="D168" s="52"/>
      <c r="E168" s="62"/>
      <c r="F168" s="102">
        <f t="shared" si="8"/>
        <v>0</v>
      </c>
    </row>
    <row r="169" spans="1:6" x14ac:dyDescent="0.2">
      <c r="A169" s="30" t="s">
        <v>158</v>
      </c>
      <c r="B169" s="1" t="s">
        <v>105</v>
      </c>
      <c r="C169" s="40" t="s">
        <v>72</v>
      </c>
      <c r="D169" s="52">
        <v>2</v>
      </c>
      <c r="E169" s="95"/>
      <c r="F169" s="102">
        <f t="shared" si="8"/>
        <v>0</v>
      </c>
    </row>
    <row r="170" spans="1:6" x14ac:dyDescent="0.2">
      <c r="A170" s="30"/>
      <c r="B170" s="89"/>
      <c r="C170" s="40"/>
      <c r="D170" s="60"/>
      <c r="E170" s="62"/>
      <c r="F170" s="102">
        <f t="shared" si="8"/>
        <v>0</v>
      </c>
    </row>
    <row r="171" spans="1:6" x14ac:dyDescent="0.2">
      <c r="A171" s="30" t="s">
        <v>126</v>
      </c>
      <c r="B171" s="88" t="s">
        <v>127</v>
      </c>
      <c r="C171" s="40" t="s">
        <v>72</v>
      </c>
      <c r="D171" s="60">
        <v>2</v>
      </c>
      <c r="E171" s="95"/>
      <c r="F171" s="102">
        <f t="shared" si="8"/>
        <v>0</v>
      </c>
    </row>
    <row r="172" spans="1:6" ht="13.5" thickBot="1" x14ac:dyDescent="0.25">
      <c r="A172" s="30"/>
      <c r="B172" s="15"/>
      <c r="C172" s="40"/>
      <c r="D172" s="63"/>
      <c r="E172" s="95"/>
      <c r="F172" s="48"/>
    </row>
    <row r="173" spans="1:6" ht="12.75" customHeight="1" thickBot="1" x14ac:dyDescent="0.25">
      <c r="A173" s="32"/>
      <c r="B173" s="23"/>
      <c r="C173" s="40"/>
      <c r="D173" s="53" t="s">
        <v>24</v>
      </c>
      <c r="E173" s="62"/>
      <c r="F173" s="46">
        <f>SUM(F166:F171)</f>
        <v>0</v>
      </c>
    </row>
    <row r="174" spans="1:6" ht="13.5" thickBot="1" x14ac:dyDescent="0.25">
      <c r="A174" s="100"/>
      <c r="B174" s="78"/>
      <c r="C174" s="79"/>
      <c r="D174" s="80"/>
      <c r="E174" s="81"/>
      <c r="F174" s="101"/>
    </row>
    <row r="175" spans="1:6" ht="14.25" thickTop="1" thickBot="1" x14ac:dyDescent="0.25">
      <c r="A175" s="3"/>
      <c r="B175" s="3"/>
      <c r="C175" s="3"/>
      <c r="D175" s="14"/>
    </row>
    <row r="176" spans="1:6" ht="14.25" thickTop="1" thickBot="1" x14ac:dyDescent="0.25">
      <c r="A176" s="3"/>
      <c r="B176" s="130" t="s">
        <v>167</v>
      </c>
      <c r="C176" s="130"/>
      <c r="D176" s="14"/>
      <c r="E176" s="91"/>
      <c r="F176" s="35">
        <f>F13+F52+F109+F136+F143+F156+F162+F122+F173</f>
        <v>0</v>
      </c>
    </row>
    <row r="177" spans="1:6" ht="13.5" thickTop="1" x14ac:dyDescent="0.2">
      <c r="A177" s="3"/>
      <c r="B177" s="3"/>
      <c r="C177" s="3"/>
      <c r="D177" s="14"/>
    </row>
    <row r="178" spans="1:6" ht="12.75" customHeight="1" x14ac:dyDescent="0.2">
      <c r="A178" s="129" t="s">
        <v>251</v>
      </c>
      <c r="B178" s="129"/>
      <c r="C178" s="129"/>
      <c r="D178" s="129"/>
      <c r="E178" s="129"/>
      <c r="F178" s="129"/>
    </row>
    <row r="179" spans="1:6" x14ac:dyDescent="0.2">
      <c r="A179" s="9" t="s">
        <v>5</v>
      </c>
      <c r="B179" s="7"/>
      <c r="C179" s="8"/>
    </row>
    <row r="180" spans="1:6" s="5" customFormat="1" ht="27" customHeight="1" x14ac:dyDescent="0.2">
      <c r="A180" s="19"/>
      <c r="B180" s="19"/>
      <c r="C180" s="19"/>
      <c r="D180" s="87"/>
      <c r="E180" s="92" t="s">
        <v>163</v>
      </c>
    </row>
    <row r="181" spans="1:6" x14ac:dyDescent="0.2">
      <c r="A181" s="9"/>
      <c r="B181" s="7"/>
      <c r="C181" s="8"/>
    </row>
    <row r="182" spans="1:6" ht="12.75" customHeight="1" x14ac:dyDescent="0.2">
      <c r="A182" s="10" t="s">
        <v>26</v>
      </c>
      <c r="B182" s="7" t="str">
        <f>B8</f>
        <v>INSTALLATION ET REPLI DU CHANTIER</v>
      </c>
      <c r="C182" s="3"/>
      <c r="D182" s="14"/>
      <c r="E182" s="8">
        <f>F13</f>
        <v>0</v>
      </c>
      <c r="F182" s="17" t="s">
        <v>19</v>
      </c>
    </row>
    <row r="183" spans="1:6" x14ac:dyDescent="0.2">
      <c r="A183" s="10" t="s">
        <v>5</v>
      </c>
      <c r="B183" s="7" t="s">
        <v>5</v>
      </c>
      <c r="C183" s="3"/>
      <c r="D183" s="14"/>
      <c r="F183"/>
    </row>
    <row r="184" spans="1:6" ht="12.75" customHeight="1" x14ac:dyDescent="0.2">
      <c r="A184" s="10" t="s">
        <v>6</v>
      </c>
      <c r="B184" s="7" t="str">
        <f>B16</f>
        <v>TRANCHEES ET FOUILLES DIVERSES</v>
      </c>
      <c r="C184" s="3"/>
      <c r="D184" s="14"/>
      <c r="E184" s="8">
        <f>F52</f>
        <v>0</v>
      </c>
      <c r="F184" s="17" t="s">
        <v>19</v>
      </c>
    </row>
    <row r="185" spans="1:6" x14ac:dyDescent="0.2">
      <c r="A185" s="10" t="s">
        <v>5</v>
      </c>
      <c r="B185" s="7" t="s">
        <v>5</v>
      </c>
      <c r="C185" s="3"/>
      <c r="D185" s="14"/>
      <c r="F185"/>
    </row>
    <row r="186" spans="1:6" ht="12.75" customHeight="1" x14ac:dyDescent="0.2">
      <c r="A186" s="10" t="s">
        <v>8</v>
      </c>
      <c r="B186" s="7" t="str">
        <f>B54</f>
        <v>CANALISATIONS ET PIECES DE RACCORD</v>
      </c>
      <c r="C186" s="3"/>
      <c r="D186" s="14"/>
      <c r="E186" s="8">
        <f>F109</f>
        <v>0</v>
      </c>
      <c r="F186" s="17" t="s">
        <v>19</v>
      </c>
    </row>
    <row r="187" spans="1:6" x14ac:dyDescent="0.2">
      <c r="A187" s="10"/>
      <c r="B187" s="7"/>
      <c r="C187" s="3"/>
      <c r="D187" s="14"/>
      <c r="F187"/>
    </row>
    <row r="188" spans="1:6" x14ac:dyDescent="0.2">
      <c r="A188" s="10" t="str">
        <f>A110</f>
        <v>IV</v>
      </c>
      <c r="B188" s="7" t="str">
        <f>B111</f>
        <v>PLUS VALUES ET TRAVAUX DIVERS</v>
      </c>
      <c r="C188" s="3"/>
      <c r="D188" s="14"/>
      <c r="E188" s="8">
        <f>F122</f>
        <v>0</v>
      </c>
      <c r="F188" s="17" t="s">
        <v>19</v>
      </c>
    </row>
    <row r="189" spans="1:6" x14ac:dyDescent="0.2">
      <c r="A189" s="10" t="s">
        <v>5</v>
      </c>
      <c r="B189" s="7" t="s">
        <v>5</v>
      </c>
      <c r="C189" s="3"/>
      <c r="D189" s="14"/>
      <c r="F189"/>
    </row>
    <row r="190" spans="1:6" ht="12.75" customHeight="1" x14ac:dyDescent="0.2">
      <c r="A190" s="10" t="s">
        <v>11</v>
      </c>
      <c r="B190" s="7" t="str">
        <f>B124</f>
        <v>ROBINETTERIE FONTAINERIE ET ACCESSOIRES</v>
      </c>
      <c r="C190" s="3"/>
      <c r="D190" s="14"/>
      <c r="E190" s="8">
        <f>F136</f>
        <v>0</v>
      </c>
      <c r="F190" s="17" t="s">
        <v>19</v>
      </c>
    </row>
    <row r="191" spans="1:6" x14ac:dyDescent="0.2">
      <c r="A191" s="10" t="s">
        <v>5</v>
      </c>
      <c r="B191" s="7" t="s">
        <v>5</v>
      </c>
      <c r="C191" s="3"/>
      <c r="D191" s="14"/>
      <c r="F191"/>
    </row>
    <row r="192" spans="1:6" ht="12.75" customHeight="1" x14ac:dyDescent="0.2">
      <c r="A192" s="10" t="s">
        <v>87</v>
      </c>
      <c r="B192" s="7" t="s">
        <v>89</v>
      </c>
      <c r="C192" s="3"/>
      <c r="D192" s="14"/>
      <c r="E192" s="8">
        <f>F143</f>
        <v>0</v>
      </c>
      <c r="F192" s="17" t="s">
        <v>19</v>
      </c>
    </row>
    <row r="193" spans="1:6" x14ac:dyDescent="0.2">
      <c r="A193" s="10"/>
      <c r="B193" s="7"/>
      <c r="C193" s="3"/>
      <c r="F193" s="17"/>
    </row>
    <row r="194" spans="1:6" s="123" customFormat="1" ht="12" customHeight="1" x14ac:dyDescent="0.2">
      <c r="A194" s="19" t="s">
        <v>48</v>
      </c>
      <c r="B194" s="126" t="s">
        <v>51</v>
      </c>
      <c r="D194" s="127"/>
      <c r="E194" s="91">
        <f>F156</f>
        <v>0</v>
      </c>
      <c r="F194" s="128" t="s">
        <v>19</v>
      </c>
    </row>
    <row r="195" spans="1:6" x14ac:dyDescent="0.2">
      <c r="A195" s="10"/>
      <c r="B195" s="7"/>
      <c r="C195" s="3"/>
      <c r="D195" s="14"/>
      <c r="F195"/>
    </row>
    <row r="196" spans="1:6" ht="12.75" customHeight="1" x14ac:dyDescent="0.2">
      <c r="A196" s="16" t="s">
        <v>27</v>
      </c>
      <c r="B196" s="7" t="s">
        <v>17</v>
      </c>
      <c r="C196" s="3"/>
      <c r="D196" s="14"/>
      <c r="E196" s="8">
        <f>F162</f>
        <v>0</v>
      </c>
      <c r="F196" s="17" t="s">
        <v>19</v>
      </c>
    </row>
    <row r="197" spans="1:6" x14ac:dyDescent="0.2">
      <c r="A197" s="10" t="s">
        <v>5</v>
      </c>
      <c r="B197" s="7" t="s">
        <v>5</v>
      </c>
      <c r="C197" s="3"/>
      <c r="D197" s="14"/>
      <c r="F197"/>
    </row>
    <row r="198" spans="1:6" ht="12.75" customHeight="1" x14ac:dyDescent="0.2">
      <c r="A198" s="10" t="s">
        <v>15</v>
      </c>
      <c r="B198" s="7" t="str">
        <f>B164</f>
        <v>OPERATIONS PREALABLES A LA RECEPTION</v>
      </c>
      <c r="C198" s="18"/>
      <c r="D198" s="14"/>
      <c r="E198" s="8">
        <f>F173</f>
        <v>0</v>
      </c>
      <c r="F198" s="17" t="s">
        <v>19</v>
      </c>
    </row>
    <row r="199" spans="1:6" x14ac:dyDescent="0.2">
      <c r="A199" s="10" t="s">
        <v>5</v>
      </c>
      <c r="B199" s="7" t="s">
        <v>5</v>
      </c>
      <c r="C199" s="3"/>
      <c r="D199" s="14"/>
      <c r="F199"/>
    </row>
    <row r="200" spans="1:6" ht="13.5" thickBot="1" x14ac:dyDescent="0.25">
      <c r="A200" s="6" t="s">
        <v>5</v>
      </c>
      <c r="B200" s="7"/>
      <c r="C200" s="3"/>
      <c r="D200" s="14"/>
      <c r="E200" s="85"/>
      <c r="F200" s="83"/>
    </row>
    <row r="201" spans="1:6" x14ac:dyDescent="0.2">
      <c r="A201" s="6" t="s">
        <v>5</v>
      </c>
      <c r="B201" s="12" t="s">
        <v>39</v>
      </c>
      <c r="C201" s="3"/>
      <c r="D201" s="14"/>
      <c r="E201" s="8">
        <f>SUM(E182:E200)</f>
        <v>0</v>
      </c>
      <c r="F201" s="17" t="s">
        <v>19</v>
      </c>
    </row>
    <row r="202" spans="1:6" x14ac:dyDescent="0.2">
      <c r="A202" s="6"/>
      <c r="B202" s="12"/>
      <c r="C202" s="3"/>
      <c r="D202" s="14"/>
      <c r="F202" s="17"/>
    </row>
    <row r="203" spans="1:6" ht="13.5" thickBot="1" x14ac:dyDescent="0.25"/>
    <row r="204" spans="1:6" x14ac:dyDescent="0.2">
      <c r="A204" s="104"/>
      <c r="B204" s="105"/>
      <c r="C204" s="106"/>
      <c r="D204" s="107"/>
      <c r="E204" s="108"/>
      <c r="F204" s="109"/>
    </row>
    <row r="205" spans="1:6" ht="18" x14ac:dyDescent="0.2">
      <c r="A205" s="110"/>
      <c r="B205" s="121" t="s">
        <v>209</v>
      </c>
      <c r="C205" s="111"/>
      <c r="D205" s="112"/>
      <c r="E205" s="113"/>
      <c r="F205" s="114"/>
    </row>
    <row r="206" spans="1:6" ht="13.5" thickBot="1" x14ac:dyDescent="0.25">
      <c r="A206" s="115"/>
      <c r="B206" s="116"/>
      <c r="C206" s="117"/>
      <c r="D206" s="118"/>
      <c r="E206" s="119"/>
      <c r="F206" s="120"/>
    </row>
    <row r="207" spans="1:6" ht="14.25" thickTop="1" thickBot="1" x14ac:dyDescent="0.25">
      <c r="A207" s="30"/>
      <c r="B207" s="15"/>
      <c r="C207" s="40"/>
      <c r="D207" s="51"/>
      <c r="E207" s="62"/>
      <c r="F207" s="45"/>
    </row>
    <row r="208" spans="1:6" x14ac:dyDescent="0.2">
      <c r="A208" s="31" t="s">
        <v>50</v>
      </c>
      <c r="B208" s="21" t="s">
        <v>28</v>
      </c>
      <c r="C208" s="40" t="s">
        <v>5</v>
      </c>
      <c r="D208" s="52"/>
      <c r="E208" s="62"/>
      <c r="F208" s="45" t="s">
        <v>5</v>
      </c>
    </row>
    <row r="209" spans="1:6" ht="13.5" thickBot="1" x14ac:dyDescent="0.25">
      <c r="A209" s="30"/>
      <c r="B209" s="22" t="s">
        <v>29</v>
      </c>
      <c r="C209" s="40" t="s">
        <v>5</v>
      </c>
      <c r="D209" s="52"/>
      <c r="E209" s="62"/>
      <c r="F209" s="45"/>
    </row>
    <row r="210" spans="1:6" x14ac:dyDescent="0.2">
      <c r="A210" s="30"/>
      <c r="B210" s="23"/>
      <c r="C210" s="40" t="s">
        <v>5</v>
      </c>
      <c r="D210" s="52"/>
      <c r="E210" s="62"/>
      <c r="F210" s="45" t="s">
        <v>5</v>
      </c>
    </row>
    <row r="211" spans="1:6" x14ac:dyDescent="0.2">
      <c r="A211" s="32" t="s">
        <v>216</v>
      </c>
      <c r="B211" s="15" t="s">
        <v>30</v>
      </c>
      <c r="C211" s="40" t="s">
        <v>2</v>
      </c>
      <c r="D211" s="52">
        <v>1</v>
      </c>
      <c r="E211" s="62"/>
      <c r="F211" s="45">
        <f>D211*E211</f>
        <v>0</v>
      </c>
    </row>
    <row r="212" spans="1:6" x14ac:dyDescent="0.2">
      <c r="A212" s="32" t="s">
        <v>217</v>
      </c>
      <c r="B212" s="15" t="s">
        <v>31</v>
      </c>
      <c r="C212" s="40" t="s">
        <v>2</v>
      </c>
      <c r="D212" s="52">
        <v>1</v>
      </c>
      <c r="E212" s="62"/>
      <c r="F212" s="45">
        <f>D212*E212</f>
        <v>0</v>
      </c>
    </row>
    <row r="213" spans="1:6" ht="13.5" thickBot="1" x14ac:dyDescent="0.25">
      <c r="A213" s="30"/>
      <c r="B213" s="23"/>
      <c r="C213" s="40"/>
      <c r="D213" s="52"/>
      <c r="E213" s="62"/>
      <c r="F213" s="45"/>
    </row>
    <row r="214" spans="1:6" x14ac:dyDescent="0.2">
      <c r="A214" s="30"/>
      <c r="B214" s="23"/>
      <c r="C214" s="40"/>
      <c r="D214" s="53" t="s">
        <v>20</v>
      </c>
      <c r="E214" s="62"/>
      <c r="F214" s="46">
        <f>SUM(F211:F213)</f>
        <v>0</v>
      </c>
    </row>
    <row r="215" spans="1:6" ht="13.5" thickBot="1" x14ac:dyDescent="0.25">
      <c r="A215" s="30"/>
      <c r="B215" s="23"/>
      <c r="C215" s="41"/>
      <c r="D215" s="54"/>
      <c r="E215" s="62"/>
      <c r="F215" s="47"/>
    </row>
    <row r="216" spans="1:6" x14ac:dyDescent="0.2">
      <c r="A216" s="32" t="s">
        <v>6</v>
      </c>
      <c r="B216" s="21" t="s">
        <v>32</v>
      </c>
      <c r="C216" s="40"/>
      <c r="D216" s="52"/>
      <c r="E216" s="62"/>
      <c r="F216" s="47" t="s">
        <v>5</v>
      </c>
    </row>
    <row r="217" spans="1:6" ht="13.5" thickBot="1" x14ac:dyDescent="0.25">
      <c r="A217" s="30"/>
      <c r="B217" s="22" t="s">
        <v>42</v>
      </c>
      <c r="C217" s="40"/>
      <c r="D217" s="52"/>
      <c r="E217" s="62"/>
      <c r="F217" s="47" t="s">
        <v>5</v>
      </c>
    </row>
    <row r="218" spans="1:6" x14ac:dyDescent="0.2">
      <c r="A218" s="30"/>
      <c r="B218" s="24"/>
      <c r="C218" s="40"/>
      <c r="D218" s="52"/>
      <c r="E218" s="62"/>
      <c r="F218" s="47"/>
    </row>
    <row r="219" spans="1:6" x14ac:dyDescent="0.2">
      <c r="A219" s="32" t="s">
        <v>220</v>
      </c>
      <c r="B219" s="24" t="s">
        <v>227</v>
      </c>
      <c r="C219" s="40"/>
      <c r="D219" s="52"/>
      <c r="E219" s="62"/>
      <c r="F219" s="47"/>
    </row>
    <row r="220" spans="1:6" x14ac:dyDescent="0.2">
      <c r="A220" s="30"/>
      <c r="B220" s="24"/>
      <c r="C220" s="40"/>
      <c r="D220" s="52"/>
      <c r="E220" s="62"/>
      <c r="F220" s="47"/>
    </row>
    <row r="221" spans="1:6" x14ac:dyDescent="0.2">
      <c r="A221" s="30" t="s">
        <v>221</v>
      </c>
      <c r="B221" s="15" t="s">
        <v>228</v>
      </c>
      <c r="C221" s="42" t="s">
        <v>222</v>
      </c>
      <c r="D221" s="55">
        <v>1</v>
      </c>
      <c r="E221" s="62"/>
      <c r="F221" s="48">
        <f t="shared" ref="F221" si="9">IFERROR(D221*E221,"")</f>
        <v>0</v>
      </c>
    </row>
    <row r="222" spans="1:6" x14ac:dyDescent="0.2">
      <c r="A222" s="30" t="s">
        <v>223</v>
      </c>
      <c r="B222" s="15" t="s">
        <v>229</v>
      </c>
      <c r="C222" s="42" t="s">
        <v>222</v>
      </c>
      <c r="D222" s="55">
        <v>1</v>
      </c>
      <c r="E222" s="62"/>
      <c r="F222" s="48">
        <f t="shared" ref="F222" si="10">IFERROR(D222*E222,"")</f>
        <v>0</v>
      </c>
    </row>
    <row r="223" spans="1:6" ht="14.25" customHeight="1" x14ac:dyDescent="0.2">
      <c r="A223" s="30" t="s">
        <v>246</v>
      </c>
      <c r="B223" s="15" t="s">
        <v>249</v>
      </c>
      <c r="C223" s="42" t="s">
        <v>222</v>
      </c>
      <c r="D223" s="55">
        <v>1</v>
      </c>
      <c r="E223" s="62"/>
      <c r="F223" s="48">
        <f t="shared" ref="F223" si="11">IFERROR(D223*E223,"")</f>
        <v>0</v>
      </c>
    </row>
    <row r="224" spans="1:6" x14ac:dyDescent="0.2">
      <c r="A224" s="30"/>
      <c r="B224" s="15"/>
      <c r="C224" s="40"/>
      <c r="D224" s="52"/>
      <c r="E224" s="62"/>
      <c r="F224" s="48">
        <f t="shared" ref="F224" si="12">IFERROR(D224*E224,"")</f>
        <v>0</v>
      </c>
    </row>
    <row r="225" spans="1:6" x14ac:dyDescent="0.2">
      <c r="A225" s="32" t="s">
        <v>117</v>
      </c>
      <c r="B225" s="24" t="s">
        <v>115</v>
      </c>
      <c r="C225" s="40"/>
      <c r="D225" s="52"/>
      <c r="E225" s="62"/>
      <c r="F225" s="47"/>
    </row>
    <row r="226" spans="1:6" x14ac:dyDescent="0.2">
      <c r="A226" s="30"/>
      <c r="B226" s="24"/>
      <c r="C226" s="40"/>
      <c r="D226" s="52"/>
      <c r="E226" s="62"/>
      <c r="F226" s="47"/>
    </row>
    <row r="227" spans="1:6" x14ac:dyDescent="0.2">
      <c r="A227" s="30" t="s">
        <v>131</v>
      </c>
      <c r="B227" s="23" t="s">
        <v>130</v>
      </c>
      <c r="C227" s="40"/>
      <c r="D227" s="52"/>
      <c r="E227" s="62"/>
      <c r="F227" s="45"/>
    </row>
    <row r="228" spans="1:6" x14ac:dyDescent="0.2">
      <c r="A228" s="30" t="s">
        <v>218</v>
      </c>
      <c r="B228" s="15" t="s">
        <v>52</v>
      </c>
      <c r="C228" s="42" t="s">
        <v>53</v>
      </c>
      <c r="D228" s="55">
        <v>895</v>
      </c>
      <c r="E228" s="62"/>
      <c r="F228" s="48">
        <f t="shared" ref="F228:F250" si="13">IFERROR(D228*E228,"")</f>
        <v>0</v>
      </c>
    </row>
    <row r="229" spans="1:6" x14ac:dyDescent="0.2">
      <c r="A229" s="30" t="s">
        <v>219</v>
      </c>
      <c r="B229" s="15" t="s">
        <v>54</v>
      </c>
      <c r="C229" s="42" t="s">
        <v>53</v>
      </c>
      <c r="D229" s="55">
        <v>536</v>
      </c>
      <c r="E229" s="62"/>
      <c r="F229" s="48">
        <f t="shared" si="13"/>
        <v>0</v>
      </c>
    </row>
    <row r="230" spans="1:6" x14ac:dyDescent="0.2">
      <c r="A230" s="30"/>
      <c r="B230" s="15"/>
      <c r="C230" s="40"/>
      <c r="D230" s="52"/>
      <c r="E230" s="62"/>
      <c r="F230" s="48">
        <f t="shared" si="13"/>
        <v>0</v>
      </c>
    </row>
    <row r="231" spans="1:6" x14ac:dyDescent="0.2">
      <c r="A231" s="32" t="s">
        <v>118</v>
      </c>
      <c r="B231" s="24" t="s">
        <v>116</v>
      </c>
      <c r="C231" s="40"/>
      <c r="D231" s="52"/>
      <c r="E231" s="62"/>
      <c r="F231" s="48">
        <f t="shared" si="13"/>
        <v>0</v>
      </c>
    </row>
    <row r="232" spans="1:6" x14ac:dyDescent="0.2">
      <c r="A232" s="30"/>
      <c r="B232" s="15"/>
      <c r="C232" s="42"/>
      <c r="D232" s="55"/>
      <c r="E232" s="62"/>
      <c r="F232" s="48">
        <f t="shared" si="13"/>
        <v>0</v>
      </c>
    </row>
    <row r="233" spans="1:6" x14ac:dyDescent="0.2">
      <c r="A233" s="30" t="s">
        <v>55</v>
      </c>
      <c r="B233" s="23" t="s">
        <v>123</v>
      </c>
      <c r="C233" s="40"/>
      <c r="D233" s="52"/>
      <c r="E233" s="62"/>
      <c r="F233" s="48">
        <f t="shared" si="13"/>
        <v>0</v>
      </c>
    </row>
    <row r="234" spans="1:6" x14ac:dyDescent="0.2">
      <c r="A234" s="30" t="s">
        <v>73</v>
      </c>
      <c r="B234" s="15" t="s">
        <v>52</v>
      </c>
      <c r="C234" s="40" t="s">
        <v>53</v>
      </c>
      <c r="D234" s="52">
        <v>10</v>
      </c>
      <c r="E234" s="62"/>
      <c r="F234" s="48">
        <f t="shared" si="13"/>
        <v>0</v>
      </c>
    </row>
    <row r="235" spans="1:6" x14ac:dyDescent="0.2">
      <c r="A235" s="30" t="s">
        <v>56</v>
      </c>
      <c r="B235" s="15" t="s">
        <v>54</v>
      </c>
      <c r="C235" s="40" t="s">
        <v>53</v>
      </c>
      <c r="D235" s="52">
        <v>10</v>
      </c>
      <c r="E235" s="62"/>
      <c r="F235" s="48">
        <f t="shared" si="13"/>
        <v>0</v>
      </c>
    </row>
    <row r="236" spans="1:6" x14ac:dyDescent="0.2">
      <c r="A236" s="30"/>
      <c r="B236" s="24"/>
      <c r="C236" s="40"/>
      <c r="D236" s="63"/>
      <c r="E236" s="62"/>
      <c r="F236" s="48">
        <f t="shared" si="13"/>
        <v>0</v>
      </c>
    </row>
    <row r="237" spans="1:6" x14ac:dyDescent="0.2">
      <c r="A237" s="30" t="s">
        <v>97</v>
      </c>
      <c r="B237" s="23" t="s">
        <v>98</v>
      </c>
      <c r="C237" s="59"/>
      <c r="D237" s="60"/>
      <c r="E237" s="62"/>
      <c r="F237" s="48">
        <f t="shared" si="13"/>
        <v>0</v>
      </c>
    </row>
    <row r="238" spans="1:6" x14ac:dyDescent="0.2">
      <c r="A238" s="30" t="s">
        <v>254</v>
      </c>
      <c r="B238" s="15" t="s">
        <v>99</v>
      </c>
      <c r="C238" s="59" t="s">
        <v>53</v>
      </c>
      <c r="D238" s="60">
        <v>45</v>
      </c>
      <c r="E238" s="62"/>
      <c r="F238" s="48">
        <f t="shared" si="13"/>
        <v>0</v>
      </c>
    </row>
    <row r="239" spans="1:6" x14ac:dyDescent="0.2">
      <c r="A239" s="30"/>
      <c r="B239" s="15"/>
      <c r="C239" s="40"/>
      <c r="D239" s="63"/>
      <c r="E239" s="62"/>
      <c r="F239" s="48">
        <f t="shared" si="13"/>
        <v>0</v>
      </c>
    </row>
    <row r="240" spans="1:6" x14ac:dyDescent="0.2">
      <c r="A240" s="30" t="s">
        <v>57</v>
      </c>
      <c r="B240" s="23" t="s">
        <v>76</v>
      </c>
      <c r="C240" s="40"/>
      <c r="D240" s="52"/>
      <c r="E240" s="62"/>
      <c r="F240" s="48">
        <f t="shared" si="13"/>
        <v>0</v>
      </c>
    </row>
    <row r="241" spans="1:6" x14ac:dyDescent="0.2">
      <c r="A241" s="30" t="s">
        <v>255</v>
      </c>
      <c r="B241" s="25" t="s">
        <v>256</v>
      </c>
      <c r="C241" s="40" t="s">
        <v>53</v>
      </c>
      <c r="D241" s="55">
        <v>325</v>
      </c>
      <c r="E241" s="62"/>
      <c r="F241" s="48">
        <f t="shared" si="13"/>
        <v>0</v>
      </c>
    </row>
    <row r="242" spans="1:6" x14ac:dyDescent="0.2">
      <c r="A242" s="30"/>
      <c r="B242" s="15"/>
      <c r="C242" s="40"/>
      <c r="D242" s="52"/>
      <c r="E242" s="62"/>
      <c r="F242" s="48">
        <f t="shared" si="13"/>
        <v>0</v>
      </c>
    </row>
    <row r="243" spans="1:6" x14ac:dyDescent="0.2">
      <c r="A243" s="30" t="s">
        <v>58</v>
      </c>
      <c r="B243" s="23" t="s">
        <v>77</v>
      </c>
      <c r="C243" s="40"/>
      <c r="D243" s="52"/>
      <c r="E243" s="62"/>
      <c r="F243" s="48">
        <f t="shared" si="13"/>
        <v>0</v>
      </c>
    </row>
    <row r="244" spans="1:6" x14ac:dyDescent="0.2">
      <c r="A244" s="30" t="s">
        <v>59</v>
      </c>
      <c r="B244" s="15" t="s">
        <v>74</v>
      </c>
      <c r="C244" s="40" t="s">
        <v>53</v>
      </c>
      <c r="D244" s="52">
        <v>0</v>
      </c>
      <c r="E244" s="62"/>
      <c r="F244" s="48">
        <f t="shared" si="13"/>
        <v>0</v>
      </c>
    </row>
    <row r="245" spans="1:6" x14ac:dyDescent="0.2">
      <c r="A245" s="30"/>
      <c r="B245" s="15"/>
      <c r="C245" s="40"/>
      <c r="D245" s="52"/>
      <c r="E245" s="62"/>
      <c r="F245" s="48">
        <f t="shared" si="13"/>
        <v>0</v>
      </c>
    </row>
    <row r="246" spans="1:6" x14ac:dyDescent="0.2">
      <c r="A246" s="32" t="s">
        <v>43</v>
      </c>
      <c r="B246" s="24" t="s">
        <v>44</v>
      </c>
      <c r="C246" s="40"/>
      <c r="D246" s="52"/>
      <c r="E246" s="62"/>
      <c r="F246" s="48">
        <f t="shared" si="13"/>
        <v>0</v>
      </c>
    </row>
    <row r="247" spans="1:6" x14ac:dyDescent="0.2">
      <c r="A247" s="30"/>
      <c r="B247" s="24"/>
      <c r="C247" s="40"/>
      <c r="D247" s="52"/>
      <c r="E247" s="62"/>
      <c r="F247" s="48">
        <f t="shared" si="13"/>
        <v>0</v>
      </c>
    </row>
    <row r="248" spans="1:6" x14ac:dyDescent="0.2">
      <c r="A248" s="30" t="s">
        <v>45</v>
      </c>
      <c r="B248" s="15" t="s">
        <v>92</v>
      </c>
      <c r="C248" s="40" t="s">
        <v>7</v>
      </c>
      <c r="D248" s="52">
        <v>2182</v>
      </c>
      <c r="E248" s="62"/>
      <c r="F248" s="48">
        <f t="shared" si="13"/>
        <v>0</v>
      </c>
    </row>
    <row r="249" spans="1:6" x14ac:dyDescent="0.2">
      <c r="A249" s="30"/>
      <c r="B249" s="15"/>
      <c r="C249" s="40"/>
      <c r="D249" s="52"/>
      <c r="E249" s="62"/>
      <c r="F249" s="48">
        <f t="shared" si="13"/>
        <v>0</v>
      </c>
    </row>
    <row r="250" spans="1:6" x14ac:dyDescent="0.2">
      <c r="A250" s="30" t="s">
        <v>143</v>
      </c>
      <c r="B250" s="15" t="s">
        <v>144</v>
      </c>
      <c r="C250" s="40" t="s">
        <v>2</v>
      </c>
      <c r="D250" s="52">
        <v>2</v>
      </c>
      <c r="E250" s="62"/>
      <c r="F250" s="48">
        <f t="shared" si="13"/>
        <v>0</v>
      </c>
    </row>
    <row r="251" spans="1:6" ht="13.5" thickBot="1" x14ac:dyDescent="0.25">
      <c r="A251" s="30"/>
      <c r="B251" s="15"/>
      <c r="C251" s="40"/>
      <c r="D251" s="52"/>
      <c r="E251" s="62"/>
      <c r="F251" s="45"/>
    </row>
    <row r="252" spans="1:6" ht="12.75" customHeight="1" thickBot="1" x14ac:dyDescent="0.25">
      <c r="A252" s="30"/>
      <c r="B252" s="23"/>
      <c r="C252" s="40"/>
      <c r="D252" s="53" t="s">
        <v>21</v>
      </c>
      <c r="E252" s="62"/>
      <c r="F252" s="46">
        <f>SUM(F220:F248)</f>
        <v>0</v>
      </c>
    </row>
    <row r="253" spans="1:6" x14ac:dyDescent="0.2">
      <c r="A253" s="32" t="s">
        <v>8</v>
      </c>
      <c r="B253" s="21" t="s">
        <v>33</v>
      </c>
      <c r="C253" s="40"/>
      <c r="D253" s="52"/>
      <c r="E253" s="62"/>
      <c r="F253" s="47">
        <f>E253*D253</f>
        <v>0</v>
      </c>
    </row>
    <row r="254" spans="1:6" ht="13.5" thickBot="1" x14ac:dyDescent="0.25">
      <c r="A254" s="30"/>
      <c r="B254" s="22" t="s">
        <v>25</v>
      </c>
      <c r="C254" s="40"/>
      <c r="D254" s="52"/>
      <c r="E254" s="62"/>
      <c r="F254" s="47">
        <f>E254*D254</f>
        <v>0</v>
      </c>
    </row>
    <row r="255" spans="1:6" x14ac:dyDescent="0.2">
      <c r="A255" s="32" t="s">
        <v>5</v>
      </c>
      <c r="B255" s="23"/>
      <c r="C255" s="40"/>
      <c r="D255" s="52"/>
      <c r="E255" s="62"/>
      <c r="F255" s="47">
        <f>E255*D255</f>
        <v>0</v>
      </c>
    </row>
    <row r="256" spans="1:6" x14ac:dyDescent="0.2">
      <c r="A256" s="32" t="s">
        <v>9</v>
      </c>
      <c r="B256" s="24" t="s">
        <v>41</v>
      </c>
      <c r="C256" s="40"/>
      <c r="D256" s="52"/>
      <c r="E256" s="62"/>
      <c r="F256" s="47">
        <f>E256*D256</f>
        <v>0</v>
      </c>
    </row>
    <row r="257" spans="1:6" x14ac:dyDescent="0.2">
      <c r="A257" s="32"/>
      <c r="B257" s="24"/>
      <c r="C257" s="40"/>
      <c r="D257" s="52"/>
      <c r="E257" s="62"/>
      <c r="F257" s="47"/>
    </row>
    <row r="258" spans="1:6" ht="25.5" x14ac:dyDescent="0.2">
      <c r="A258" s="76" t="s">
        <v>91</v>
      </c>
      <c r="B258" s="23" t="s">
        <v>95</v>
      </c>
      <c r="C258" s="40"/>
      <c r="D258" s="52"/>
      <c r="E258" s="62"/>
      <c r="F258" s="48">
        <f t="shared" ref="F258:F275" si="14">IFERROR(D258*E258,"")</f>
        <v>0</v>
      </c>
    </row>
    <row r="259" spans="1:6" x14ac:dyDescent="0.2">
      <c r="A259" s="37" t="s">
        <v>177</v>
      </c>
      <c r="B259" s="23" t="s">
        <v>165</v>
      </c>
      <c r="C259" s="40"/>
      <c r="D259" s="52"/>
      <c r="E259" s="62"/>
      <c r="F259" s="48">
        <f t="shared" si="14"/>
        <v>0</v>
      </c>
    </row>
    <row r="260" spans="1:6" x14ac:dyDescent="0.2">
      <c r="A260" s="32"/>
      <c r="B260" s="15" t="s">
        <v>202</v>
      </c>
      <c r="C260" s="40" t="s">
        <v>2</v>
      </c>
      <c r="D260" s="52">
        <v>2</v>
      </c>
      <c r="E260" s="62"/>
      <c r="F260" s="48">
        <f t="shared" si="14"/>
        <v>0</v>
      </c>
    </row>
    <row r="261" spans="1:6" x14ac:dyDescent="0.2">
      <c r="A261" s="32"/>
      <c r="B261" s="15" t="s">
        <v>203</v>
      </c>
      <c r="C261" s="40" t="s">
        <v>2</v>
      </c>
      <c r="D261" s="52">
        <v>1</v>
      </c>
      <c r="E261" s="62"/>
      <c r="F261" s="48">
        <f t="shared" si="14"/>
        <v>0</v>
      </c>
    </row>
    <row r="262" spans="1:6" x14ac:dyDescent="0.2">
      <c r="A262" s="32"/>
      <c r="B262" s="15" t="s">
        <v>204</v>
      </c>
      <c r="C262" s="40" t="s">
        <v>2</v>
      </c>
      <c r="D262" s="52">
        <v>3</v>
      </c>
      <c r="E262" s="62"/>
      <c r="F262" s="48">
        <f t="shared" si="14"/>
        <v>0</v>
      </c>
    </row>
    <row r="263" spans="1:6" x14ac:dyDescent="0.2">
      <c r="A263" s="32"/>
      <c r="B263" s="15" t="s">
        <v>205</v>
      </c>
      <c r="C263" s="40" t="s">
        <v>2</v>
      </c>
      <c r="D263" s="52">
        <v>1</v>
      </c>
      <c r="E263" s="62"/>
      <c r="F263" s="48">
        <f t="shared" si="14"/>
        <v>0</v>
      </c>
    </row>
    <row r="264" spans="1:6" x14ac:dyDescent="0.2">
      <c r="A264" s="32"/>
      <c r="B264" s="15"/>
      <c r="C264" s="40"/>
      <c r="D264" s="52"/>
      <c r="E264" s="62"/>
      <c r="F264" s="48">
        <f t="shared" si="14"/>
        <v>0</v>
      </c>
    </row>
    <row r="265" spans="1:6" x14ac:dyDescent="0.2">
      <c r="A265" s="32" t="s">
        <v>10</v>
      </c>
      <c r="B265" s="24" t="s">
        <v>34</v>
      </c>
      <c r="C265" s="40"/>
      <c r="D265" s="52"/>
      <c r="E265" s="62"/>
      <c r="F265" s="48">
        <f t="shared" si="14"/>
        <v>0</v>
      </c>
    </row>
    <row r="266" spans="1:6" x14ac:dyDescent="0.2">
      <c r="A266" s="32"/>
      <c r="B266" s="24"/>
      <c r="C266" s="40"/>
      <c r="D266" s="52"/>
      <c r="E266" s="62"/>
      <c r="F266" s="48"/>
    </row>
    <row r="267" spans="1:6" x14ac:dyDescent="0.2">
      <c r="A267" s="32" t="s">
        <v>119</v>
      </c>
      <c r="B267" s="23" t="s">
        <v>206</v>
      </c>
      <c r="C267" s="40"/>
      <c r="D267" s="52"/>
      <c r="E267" s="62"/>
      <c r="F267" s="48">
        <f>IFERROR(D267*E267,"")</f>
        <v>0</v>
      </c>
    </row>
    <row r="268" spans="1:6" x14ac:dyDescent="0.2">
      <c r="A268" s="30" t="s">
        <v>164</v>
      </c>
      <c r="B268" s="23" t="s">
        <v>132</v>
      </c>
      <c r="C268" s="40"/>
      <c r="D268" s="52"/>
      <c r="E268" s="62"/>
      <c r="F268" s="48">
        <f>IFERROR(D268*E268,"")</f>
        <v>0</v>
      </c>
    </row>
    <row r="269" spans="1:6" x14ac:dyDescent="0.2">
      <c r="A269" s="30"/>
      <c r="B269" s="15" t="s">
        <v>124</v>
      </c>
      <c r="C269" s="40" t="s">
        <v>2</v>
      </c>
      <c r="D269" s="52">
        <v>7</v>
      </c>
      <c r="E269" s="62"/>
      <c r="F269" s="48">
        <f>IFERROR(D269*E269,"")</f>
        <v>0</v>
      </c>
    </row>
    <row r="270" spans="1:6" x14ac:dyDescent="0.2">
      <c r="A270" s="30"/>
      <c r="B270" s="15"/>
      <c r="C270" s="40"/>
      <c r="D270" s="52"/>
      <c r="E270" s="62"/>
      <c r="F270" s="48"/>
    </row>
    <row r="271" spans="1:6" x14ac:dyDescent="0.2">
      <c r="A271" s="32" t="s">
        <v>237</v>
      </c>
      <c r="B271" s="24" t="s">
        <v>238</v>
      </c>
      <c r="C271" s="40"/>
      <c r="D271" s="52"/>
      <c r="E271" s="62"/>
      <c r="F271" s="48">
        <f t="shared" si="14"/>
        <v>0</v>
      </c>
    </row>
    <row r="272" spans="1:6" x14ac:dyDescent="0.2">
      <c r="A272" s="32"/>
      <c r="B272" s="24"/>
      <c r="C272" s="40"/>
      <c r="D272" s="52"/>
      <c r="E272" s="62"/>
      <c r="F272" s="48">
        <f t="shared" si="14"/>
        <v>0</v>
      </c>
    </row>
    <row r="273" spans="1:7" x14ac:dyDescent="0.2">
      <c r="A273" s="32" t="s">
        <v>240</v>
      </c>
      <c r="B273" s="23" t="s">
        <v>107</v>
      </c>
      <c r="C273" s="40"/>
      <c r="D273" s="52"/>
      <c r="E273" s="62"/>
      <c r="F273" s="48">
        <f t="shared" si="14"/>
        <v>0</v>
      </c>
    </row>
    <row r="274" spans="1:7" x14ac:dyDescent="0.2">
      <c r="A274" s="37" t="s">
        <v>239</v>
      </c>
      <c r="B274" s="38" t="s">
        <v>132</v>
      </c>
      <c r="C274" s="40" t="s">
        <v>7</v>
      </c>
      <c r="D274" s="63">
        <v>2524</v>
      </c>
      <c r="E274" s="90"/>
      <c r="F274" s="48">
        <f t="shared" si="14"/>
        <v>0</v>
      </c>
      <c r="G274" s="96"/>
    </row>
    <row r="275" spans="1:7" x14ac:dyDescent="0.2">
      <c r="A275" s="37"/>
      <c r="B275" s="73"/>
      <c r="C275" s="40"/>
      <c r="D275" s="52"/>
      <c r="E275" s="66"/>
      <c r="F275" s="48">
        <f t="shared" si="14"/>
        <v>0</v>
      </c>
    </row>
    <row r="276" spans="1:7" ht="13.5" thickBot="1" x14ac:dyDescent="0.25">
      <c r="A276" s="30"/>
      <c r="B276" s="23"/>
      <c r="C276" s="43"/>
      <c r="D276" s="52"/>
      <c r="E276" s="66"/>
      <c r="F276" s="45"/>
    </row>
    <row r="277" spans="1:7" customFormat="1" ht="13.5" thickBot="1" x14ac:dyDescent="0.25">
      <c r="A277" s="30"/>
      <c r="B277" s="23"/>
      <c r="C277" s="70"/>
      <c r="D277" s="71" t="s">
        <v>199</v>
      </c>
      <c r="E277" s="66"/>
      <c r="F277" s="72">
        <f>SUM(F255:F276)</f>
        <v>0</v>
      </c>
    </row>
    <row r="278" spans="1:7" customFormat="1" x14ac:dyDescent="0.2">
      <c r="A278" s="32" t="s">
        <v>147</v>
      </c>
      <c r="B278" s="21" t="s">
        <v>145</v>
      </c>
      <c r="C278" s="64"/>
      <c r="D278" s="65"/>
      <c r="E278" s="66"/>
      <c r="F278" s="67"/>
    </row>
    <row r="279" spans="1:7" customFormat="1" ht="13.5" thickBot="1" x14ac:dyDescent="0.25">
      <c r="A279" s="30"/>
      <c r="B279" s="22" t="s">
        <v>146</v>
      </c>
      <c r="C279" s="64"/>
      <c r="D279" s="65"/>
      <c r="E279" s="66"/>
      <c r="F279" s="67"/>
    </row>
    <row r="280" spans="1:7" customFormat="1" x14ac:dyDescent="0.2">
      <c r="A280" s="30"/>
      <c r="B280" s="26"/>
      <c r="C280" s="68"/>
      <c r="D280" s="65"/>
      <c r="E280" s="66"/>
      <c r="F280" s="67"/>
    </row>
    <row r="281" spans="1:7" customFormat="1" x14ac:dyDescent="0.2">
      <c r="A281" s="30" t="s">
        <v>148</v>
      </c>
      <c r="B281" s="26" t="s">
        <v>149</v>
      </c>
      <c r="C281" s="68"/>
      <c r="D281" s="65"/>
      <c r="E281" s="90"/>
      <c r="F281" s="67"/>
    </row>
    <row r="282" spans="1:7" customFormat="1" x14ac:dyDescent="0.2">
      <c r="A282" s="30" t="s">
        <v>265</v>
      </c>
      <c r="B282" s="99" t="s">
        <v>150</v>
      </c>
      <c r="C282" s="68" t="s">
        <v>7</v>
      </c>
      <c r="D282" s="65">
        <v>40</v>
      </c>
      <c r="E282" s="66"/>
      <c r="F282" s="48">
        <f>IFERROR(D282*E282,"")</f>
        <v>0</v>
      </c>
    </row>
    <row r="283" spans="1:7" customFormat="1" ht="13.5" thickBot="1" x14ac:dyDescent="0.25">
      <c r="A283" s="30"/>
      <c r="B283" s="2"/>
      <c r="C283" s="68"/>
      <c r="D283" s="65"/>
      <c r="E283" s="66"/>
      <c r="F283" s="69"/>
    </row>
    <row r="284" spans="1:7" customFormat="1" ht="13.5" thickBot="1" x14ac:dyDescent="0.25">
      <c r="A284" s="30"/>
      <c r="B284" s="23"/>
      <c r="C284" s="70"/>
      <c r="D284" s="71" t="s">
        <v>151</v>
      </c>
      <c r="E284" s="90"/>
      <c r="F284" s="72">
        <f>SUM(F281:F283)</f>
        <v>0</v>
      </c>
    </row>
    <row r="285" spans="1:7" customFormat="1" x14ac:dyDescent="0.2">
      <c r="A285" s="32" t="s">
        <v>100</v>
      </c>
      <c r="B285" s="21" t="s">
        <v>101</v>
      </c>
      <c r="C285" s="64"/>
      <c r="D285" s="65"/>
      <c r="E285" s="66"/>
      <c r="F285" s="67"/>
    </row>
    <row r="286" spans="1:7" customFormat="1" ht="13.5" thickBot="1" x14ac:dyDescent="0.25">
      <c r="A286" s="30"/>
      <c r="B286" s="22" t="s">
        <v>102</v>
      </c>
      <c r="C286" s="64"/>
      <c r="D286" s="65"/>
      <c r="E286" s="66"/>
      <c r="F286" s="67"/>
    </row>
    <row r="287" spans="1:7" customFormat="1" x14ac:dyDescent="0.2">
      <c r="A287" s="30"/>
      <c r="B287" s="26"/>
      <c r="C287" s="68"/>
      <c r="D287" s="65"/>
      <c r="E287" s="66"/>
      <c r="F287" s="67"/>
    </row>
    <row r="288" spans="1:7" customFormat="1" x14ac:dyDescent="0.2">
      <c r="A288" s="32" t="s">
        <v>133</v>
      </c>
      <c r="B288" s="24" t="s">
        <v>134</v>
      </c>
      <c r="C288" s="68"/>
      <c r="D288" s="65"/>
      <c r="E288" s="66"/>
      <c r="F288" s="67"/>
    </row>
    <row r="289" spans="1:6" customFormat="1" x14ac:dyDescent="0.2">
      <c r="A289" s="32"/>
      <c r="B289" s="24"/>
      <c r="C289" s="68"/>
      <c r="D289" s="65"/>
      <c r="E289" s="66"/>
      <c r="F289" s="67"/>
    </row>
    <row r="290" spans="1:6" customFormat="1" x14ac:dyDescent="0.2">
      <c r="A290" s="30" t="s">
        <v>266</v>
      </c>
      <c r="B290" s="26" t="s">
        <v>230</v>
      </c>
      <c r="C290" s="68"/>
      <c r="D290" s="65"/>
      <c r="E290" s="66"/>
      <c r="F290" s="61">
        <f>E290*D290</f>
        <v>0</v>
      </c>
    </row>
    <row r="291" spans="1:6" customFormat="1" x14ac:dyDescent="0.2">
      <c r="A291" s="30" t="s">
        <v>267</v>
      </c>
      <c r="B291" s="2" t="s">
        <v>191</v>
      </c>
      <c r="C291" s="68" t="s">
        <v>222</v>
      </c>
      <c r="D291" s="65">
        <v>1</v>
      </c>
      <c r="E291" s="66"/>
      <c r="F291" s="48">
        <f>IFERROR(D291*E291,"")</f>
        <v>0</v>
      </c>
    </row>
    <row r="292" spans="1:6" customFormat="1" x14ac:dyDescent="0.2">
      <c r="A292" s="30"/>
      <c r="B292" s="26"/>
      <c r="C292" s="68"/>
      <c r="D292" s="65"/>
      <c r="E292" s="66"/>
      <c r="F292" s="67"/>
    </row>
    <row r="293" spans="1:6" customFormat="1" x14ac:dyDescent="0.2">
      <c r="A293" s="32" t="s">
        <v>137</v>
      </c>
      <c r="B293" s="24" t="s">
        <v>138</v>
      </c>
      <c r="C293" s="68"/>
      <c r="D293" s="65"/>
      <c r="E293" s="66"/>
      <c r="F293" s="67"/>
    </row>
    <row r="294" spans="1:6" customFormat="1" x14ac:dyDescent="0.2">
      <c r="A294" s="32"/>
      <c r="B294" s="24"/>
      <c r="C294" s="68"/>
      <c r="D294" s="65"/>
      <c r="E294" s="66"/>
      <c r="F294" s="67"/>
    </row>
    <row r="295" spans="1:6" customFormat="1" x14ac:dyDescent="0.2">
      <c r="A295" s="30" t="s">
        <v>103</v>
      </c>
      <c r="B295" s="26" t="s">
        <v>125</v>
      </c>
      <c r="C295" s="68"/>
      <c r="D295" s="65"/>
      <c r="E295" s="66"/>
      <c r="F295" s="61">
        <f>E295*D295</f>
        <v>0</v>
      </c>
    </row>
    <row r="296" spans="1:6" customFormat="1" x14ac:dyDescent="0.2">
      <c r="A296" s="30" t="s">
        <v>190</v>
      </c>
      <c r="B296" s="2" t="s">
        <v>191</v>
      </c>
      <c r="C296" s="68" t="s">
        <v>2</v>
      </c>
      <c r="D296" s="65">
        <v>1</v>
      </c>
      <c r="E296" s="66"/>
      <c r="F296" s="48">
        <f>IFERROR(D296*E296,"")</f>
        <v>0</v>
      </c>
    </row>
    <row r="297" spans="1:6" customFormat="1" ht="13.5" thickBot="1" x14ac:dyDescent="0.25">
      <c r="A297" s="30"/>
      <c r="B297" s="2"/>
      <c r="C297" s="68"/>
      <c r="D297" s="65"/>
      <c r="E297" s="66"/>
      <c r="F297" s="69"/>
    </row>
    <row r="298" spans="1:6" customFormat="1" ht="13.5" thickBot="1" x14ac:dyDescent="0.25">
      <c r="A298" s="30"/>
      <c r="B298" s="23"/>
      <c r="C298" s="70"/>
      <c r="D298" s="71" t="s">
        <v>104</v>
      </c>
      <c r="E298" s="90"/>
      <c r="F298" s="72">
        <f>SUM(F288:F297)</f>
        <v>0</v>
      </c>
    </row>
    <row r="299" spans="1:6" x14ac:dyDescent="0.2">
      <c r="A299" s="32" t="s">
        <v>11</v>
      </c>
      <c r="B299" s="21" t="s">
        <v>35</v>
      </c>
      <c r="C299" s="40"/>
      <c r="D299" s="52"/>
      <c r="E299" s="62"/>
      <c r="F299" s="47">
        <f>E299*D299</f>
        <v>0</v>
      </c>
    </row>
    <row r="300" spans="1:6" ht="13.5" thickBot="1" x14ac:dyDescent="0.25">
      <c r="A300" s="30"/>
      <c r="B300" s="22" t="s">
        <v>36</v>
      </c>
      <c r="C300" s="40"/>
      <c r="D300" s="52"/>
      <c r="E300" s="62"/>
      <c r="F300" s="47"/>
    </row>
    <row r="301" spans="1:6" x14ac:dyDescent="0.2">
      <c r="A301" s="32"/>
      <c r="B301" s="23"/>
      <c r="C301" s="40"/>
      <c r="D301" s="52"/>
      <c r="E301" s="62"/>
      <c r="F301" s="47">
        <f>E301*D301</f>
        <v>0</v>
      </c>
    </row>
    <row r="302" spans="1:6" x14ac:dyDescent="0.2">
      <c r="A302" s="32" t="s">
        <v>12</v>
      </c>
      <c r="B302" s="24" t="s">
        <v>46</v>
      </c>
      <c r="C302" s="40"/>
      <c r="D302" s="52"/>
      <c r="E302" s="62"/>
      <c r="F302" s="50"/>
    </row>
    <row r="303" spans="1:6" x14ac:dyDescent="0.2">
      <c r="A303" s="30" t="s">
        <v>12</v>
      </c>
      <c r="B303" s="23" t="s">
        <v>61</v>
      </c>
      <c r="C303" s="40"/>
      <c r="D303" s="52"/>
      <c r="E303" s="62"/>
      <c r="F303" s="50"/>
    </row>
    <row r="304" spans="1:6" x14ac:dyDescent="0.2">
      <c r="A304" s="30" t="s">
        <v>193</v>
      </c>
      <c r="B304" s="15" t="s">
        <v>165</v>
      </c>
      <c r="C304" s="40" t="s">
        <v>2</v>
      </c>
      <c r="D304" s="52">
        <v>4</v>
      </c>
      <c r="E304" s="62"/>
      <c r="F304" s="48">
        <f>IFERROR(D304*E304,"")</f>
        <v>0</v>
      </c>
    </row>
    <row r="305" spans="1:6" x14ac:dyDescent="0.2">
      <c r="A305" s="37"/>
      <c r="B305" s="15"/>
      <c r="C305" s="40"/>
      <c r="D305" s="52"/>
      <c r="E305" s="62"/>
      <c r="F305" s="48">
        <f>IFERROR(D305*E305,"")</f>
        <v>0</v>
      </c>
    </row>
    <row r="306" spans="1:6" x14ac:dyDescent="0.2">
      <c r="A306" s="30" t="s">
        <v>62</v>
      </c>
      <c r="B306" s="23" t="s">
        <v>63</v>
      </c>
      <c r="C306" s="40"/>
      <c r="D306" s="52"/>
      <c r="E306" s="62"/>
      <c r="F306" s="48">
        <f>IFERROR(D306*E306,"")</f>
        <v>0</v>
      </c>
    </row>
    <row r="307" spans="1:6" x14ac:dyDescent="0.2">
      <c r="A307" s="30" t="s">
        <v>263</v>
      </c>
      <c r="B307" s="27" t="s">
        <v>93</v>
      </c>
      <c r="C307" s="42" t="s">
        <v>2</v>
      </c>
      <c r="D307" s="55">
        <v>4</v>
      </c>
      <c r="E307" s="62"/>
      <c r="F307" s="48">
        <f>IFERROR(D307*E307,"")</f>
        <v>0</v>
      </c>
    </row>
    <row r="308" spans="1:6" x14ac:dyDescent="0.2">
      <c r="A308" s="30" t="s">
        <v>64</v>
      </c>
      <c r="B308" s="27" t="s">
        <v>80</v>
      </c>
      <c r="C308" s="42" t="s">
        <v>2</v>
      </c>
      <c r="D308" s="55"/>
      <c r="E308" s="62"/>
      <c r="F308" s="48">
        <f>IFERROR(D308*E308,"")</f>
        <v>0</v>
      </c>
    </row>
    <row r="309" spans="1:6" ht="13.5" thickBot="1" x14ac:dyDescent="0.25">
      <c r="A309" s="3"/>
      <c r="B309" s="23"/>
      <c r="C309" s="40"/>
      <c r="D309" s="52"/>
      <c r="E309" s="62"/>
      <c r="F309" s="50"/>
    </row>
    <row r="310" spans="1:6" ht="12.75" customHeight="1" thickBot="1" x14ac:dyDescent="0.25">
      <c r="A310" s="30"/>
      <c r="B310" s="23"/>
      <c r="C310" s="40"/>
      <c r="D310" s="53" t="s">
        <v>22</v>
      </c>
      <c r="E310" s="62"/>
      <c r="F310" s="46">
        <f>SUM(F301:F309)</f>
        <v>0</v>
      </c>
    </row>
    <row r="311" spans="1:6" x14ac:dyDescent="0.2">
      <c r="A311" s="32" t="s">
        <v>38</v>
      </c>
      <c r="B311" s="21" t="s">
        <v>37</v>
      </c>
      <c r="C311" s="40"/>
      <c r="D311" s="52"/>
      <c r="E311" s="62"/>
      <c r="F311" s="47"/>
    </row>
    <row r="312" spans="1:6" ht="13.5" thickBot="1" x14ac:dyDescent="0.25">
      <c r="A312" s="30"/>
      <c r="B312" s="22" t="s">
        <v>47</v>
      </c>
      <c r="C312" s="40"/>
      <c r="D312" s="52"/>
      <c r="E312" s="62"/>
      <c r="F312" s="45">
        <f>E312*D312</f>
        <v>0</v>
      </c>
    </row>
    <row r="313" spans="1:6" x14ac:dyDescent="0.2">
      <c r="A313" s="30"/>
      <c r="B313" s="24"/>
      <c r="C313" s="40"/>
      <c r="D313" s="52"/>
      <c r="E313" s="62"/>
      <c r="F313" s="45"/>
    </row>
    <row r="314" spans="1:6" x14ac:dyDescent="0.2">
      <c r="A314" s="74" t="s">
        <v>108</v>
      </c>
      <c r="B314" s="24" t="s">
        <v>109</v>
      </c>
      <c r="C314" s="59"/>
      <c r="D314" s="71"/>
      <c r="E314" s="62"/>
      <c r="F314" s="61"/>
    </row>
    <row r="315" spans="1:6" ht="12.75" customHeight="1" x14ac:dyDescent="0.2">
      <c r="A315" s="74"/>
      <c r="B315" s="24"/>
      <c r="C315" s="59"/>
      <c r="D315" s="71"/>
      <c r="E315" s="62"/>
      <c r="F315" s="61"/>
    </row>
    <row r="316" spans="1:6" ht="25.5" x14ac:dyDescent="0.2">
      <c r="A316" s="97" t="s">
        <v>140</v>
      </c>
      <c r="B316" s="98" t="s">
        <v>142</v>
      </c>
      <c r="C316" s="59"/>
      <c r="D316" s="71"/>
      <c r="E316" s="62"/>
      <c r="F316" s="61"/>
    </row>
    <row r="317" spans="1:6" x14ac:dyDescent="0.2">
      <c r="A317" s="37" t="s">
        <v>141</v>
      </c>
      <c r="B317" s="38" t="s">
        <v>153</v>
      </c>
      <c r="C317" s="59" t="s">
        <v>2</v>
      </c>
      <c r="D317" s="60">
        <v>6</v>
      </c>
      <c r="E317" s="62"/>
      <c r="F317" s="48">
        <f>IFERROR(D317*E317,"")</f>
        <v>0</v>
      </c>
    </row>
    <row r="318" spans="1:6" x14ac:dyDescent="0.2">
      <c r="A318" s="30"/>
      <c r="B318" s="73"/>
      <c r="C318" s="59"/>
      <c r="D318" s="60"/>
      <c r="E318" s="62"/>
      <c r="F318" s="48">
        <f>IFERROR(D318*E318,"")</f>
        <v>0</v>
      </c>
    </row>
    <row r="319" spans="1:6" x14ac:dyDescent="0.2">
      <c r="A319" s="33" t="s">
        <v>110</v>
      </c>
      <c r="B319" s="24" t="s">
        <v>111</v>
      </c>
      <c r="C319" s="59"/>
      <c r="D319" s="60"/>
      <c r="E319" s="62"/>
      <c r="F319" s="48">
        <f>IFERROR(D319*E319,"")</f>
        <v>0</v>
      </c>
    </row>
    <row r="320" spans="1:6" x14ac:dyDescent="0.2">
      <c r="A320" s="30" t="s">
        <v>241</v>
      </c>
      <c r="B320" s="24" t="s">
        <v>242</v>
      </c>
      <c r="C320" s="59"/>
      <c r="D320" s="60"/>
      <c r="E320" s="62"/>
      <c r="F320" s="48">
        <f>IFERROR(D320*E320,"")</f>
        <v>0</v>
      </c>
    </row>
    <row r="321" spans="1:6" x14ac:dyDescent="0.2">
      <c r="A321" s="30"/>
      <c r="B321" s="15"/>
      <c r="C321" s="59"/>
      <c r="D321" s="60"/>
      <c r="E321" s="62"/>
      <c r="F321" s="48">
        <f>IFERROR(D321*E321,"")</f>
        <v>0</v>
      </c>
    </row>
    <row r="322" spans="1:6" x14ac:dyDescent="0.2">
      <c r="A322" s="37" t="s">
        <v>243</v>
      </c>
      <c r="B322" s="73" t="s">
        <v>152</v>
      </c>
      <c r="C322" s="59"/>
      <c r="D322" s="60"/>
      <c r="E322" s="62"/>
      <c r="F322" s="48"/>
    </row>
    <row r="323" spans="1:6" x14ac:dyDescent="0.2">
      <c r="A323" s="37" t="s">
        <v>244</v>
      </c>
      <c r="B323" s="73" t="s">
        <v>245</v>
      </c>
      <c r="C323" s="59" t="s">
        <v>2</v>
      </c>
      <c r="D323" s="60">
        <v>6</v>
      </c>
      <c r="E323" s="62"/>
      <c r="F323" s="48">
        <f>IFERROR(D323*E323,"")</f>
        <v>0</v>
      </c>
    </row>
    <row r="324" spans="1:6" ht="13.5" thickBot="1" x14ac:dyDescent="0.25">
      <c r="A324" s="33"/>
      <c r="B324" s="23"/>
      <c r="C324" s="40"/>
      <c r="D324" s="52"/>
      <c r="E324" s="62"/>
      <c r="F324" s="45"/>
    </row>
    <row r="325" spans="1:6" ht="12.75" customHeight="1" x14ac:dyDescent="0.2">
      <c r="A325" s="30"/>
      <c r="B325" s="23"/>
      <c r="C325" s="40"/>
      <c r="D325" s="53" t="s">
        <v>78</v>
      </c>
      <c r="E325" s="62"/>
      <c r="F325" s="46">
        <f>SUM(F312:F324)</f>
        <v>0</v>
      </c>
    </row>
    <row r="326" spans="1:6" ht="13.5" thickBot="1" x14ac:dyDescent="0.25">
      <c r="A326" s="34"/>
      <c r="B326" s="28"/>
      <c r="C326" s="40"/>
      <c r="D326" s="52"/>
      <c r="E326" s="62"/>
      <c r="F326" s="47"/>
    </row>
    <row r="327" spans="1:6" x14ac:dyDescent="0.2">
      <c r="A327" s="32" t="s">
        <v>48</v>
      </c>
      <c r="B327" s="21" t="s">
        <v>49</v>
      </c>
      <c r="C327" s="40"/>
      <c r="D327" s="52"/>
      <c r="E327" s="62"/>
      <c r="F327" s="47">
        <f>E327*D327</f>
        <v>0</v>
      </c>
    </row>
    <row r="328" spans="1:6" ht="13.5" thickBot="1" x14ac:dyDescent="0.25">
      <c r="A328" s="30"/>
      <c r="B328" s="22" t="s">
        <v>14</v>
      </c>
      <c r="C328" s="40"/>
      <c r="D328" s="52"/>
      <c r="E328" s="62"/>
      <c r="F328" s="47">
        <f>E328*D328</f>
        <v>0</v>
      </c>
    </row>
    <row r="329" spans="1:6" x14ac:dyDescent="0.2">
      <c r="A329" s="30"/>
      <c r="B329" s="23"/>
      <c r="C329" s="40"/>
      <c r="D329" s="52"/>
      <c r="E329" s="62"/>
      <c r="F329" s="45"/>
    </row>
    <row r="330" spans="1:6" x14ac:dyDescent="0.2">
      <c r="A330" s="30" t="s">
        <v>65</v>
      </c>
      <c r="B330" s="10" t="s">
        <v>66</v>
      </c>
      <c r="C330" s="40"/>
      <c r="D330" s="52"/>
      <c r="E330" s="62"/>
      <c r="F330" s="45"/>
    </row>
    <row r="331" spans="1:6" x14ac:dyDescent="0.2">
      <c r="A331" s="30" t="s">
        <v>67</v>
      </c>
      <c r="B331" s="3" t="s">
        <v>129</v>
      </c>
      <c r="C331" s="40" t="s">
        <v>53</v>
      </c>
      <c r="D331" s="57">
        <v>0.32</v>
      </c>
      <c r="E331" s="62"/>
      <c r="F331" s="48">
        <f>IFERROR(D331*E331,"")</f>
        <v>0</v>
      </c>
    </row>
    <row r="332" spans="1:6" ht="12.75" customHeight="1" thickBot="1" x14ac:dyDescent="0.25">
      <c r="A332" s="32"/>
      <c r="B332" s="23"/>
      <c r="C332" s="40"/>
      <c r="D332" s="53"/>
      <c r="E332" s="62"/>
      <c r="F332" s="49"/>
    </row>
    <row r="333" spans="1:6" ht="12.75" customHeight="1" thickBot="1" x14ac:dyDescent="0.25">
      <c r="A333" s="32"/>
      <c r="B333" s="23"/>
      <c r="C333" s="40"/>
      <c r="D333" s="53" t="s">
        <v>23</v>
      </c>
      <c r="E333" s="62"/>
      <c r="F333" s="46">
        <f>SUM(F330:F332)</f>
        <v>0</v>
      </c>
    </row>
    <row r="334" spans="1:6" x14ac:dyDescent="0.2">
      <c r="A334" s="32" t="s">
        <v>27</v>
      </c>
      <c r="B334" s="21" t="s">
        <v>13</v>
      </c>
      <c r="C334" s="40"/>
      <c r="D334" s="52"/>
      <c r="E334" s="62"/>
      <c r="F334" s="47">
        <f>E334*D334</f>
        <v>0</v>
      </c>
    </row>
    <row r="335" spans="1:6" ht="13.5" thickBot="1" x14ac:dyDescent="0.25">
      <c r="A335" s="30"/>
      <c r="B335" s="22" t="s">
        <v>17</v>
      </c>
      <c r="C335" s="40"/>
      <c r="D335" s="52"/>
      <c r="E335" s="62"/>
      <c r="F335" s="45">
        <f>E335*D335</f>
        <v>0</v>
      </c>
    </row>
    <row r="336" spans="1:6" x14ac:dyDescent="0.2">
      <c r="A336" s="32"/>
      <c r="B336" s="23"/>
      <c r="C336" s="40"/>
      <c r="D336" s="52"/>
      <c r="E336" s="62"/>
      <c r="F336" s="45">
        <f>E336*D336</f>
        <v>0</v>
      </c>
    </row>
    <row r="337" spans="1:6" x14ac:dyDescent="0.2">
      <c r="A337" s="30" t="s">
        <v>264</v>
      </c>
      <c r="B337" s="23" t="s">
        <v>210</v>
      </c>
      <c r="C337" s="40" t="s">
        <v>68</v>
      </c>
      <c r="D337" s="58">
        <v>0.25240000000000001</v>
      </c>
      <c r="E337" s="62"/>
      <c r="F337" s="48">
        <f>IFERROR(D337*E337,"")</f>
        <v>0</v>
      </c>
    </row>
    <row r="338" spans="1:6" ht="13.5" thickBot="1" x14ac:dyDescent="0.25">
      <c r="A338" s="30"/>
      <c r="B338" s="23"/>
      <c r="C338" s="40"/>
      <c r="D338" s="52"/>
      <c r="E338" s="62"/>
      <c r="F338" s="45"/>
    </row>
    <row r="339" spans="1:6" ht="12.75" customHeight="1" thickBot="1" x14ac:dyDescent="0.25">
      <c r="A339" s="32"/>
      <c r="B339" s="23"/>
      <c r="C339" s="40"/>
      <c r="D339" s="53" t="s">
        <v>23</v>
      </c>
      <c r="E339" s="62"/>
      <c r="F339" s="46">
        <f>SUM(F334:F338)</f>
        <v>0</v>
      </c>
    </row>
    <row r="340" spans="1:6" x14ac:dyDescent="0.2">
      <c r="A340" s="32" t="s">
        <v>15</v>
      </c>
      <c r="B340" s="21" t="s">
        <v>16</v>
      </c>
      <c r="C340" s="40"/>
      <c r="D340" s="52"/>
      <c r="E340" s="62"/>
      <c r="F340" s="47">
        <f>E340*D340</f>
        <v>0</v>
      </c>
    </row>
    <row r="341" spans="1:6" ht="13.5" thickBot="1" x14ac:dyDescent="0.25">
      <c r="A341" s="30"/>
      <c r="B341" s="22" t="s">
        <v>18</v>
      </c>
      <c r="C341" s="40"/>
      <c r="D341" s="52"/>
      <c r="E341" s="62"/>
      <c r="F341" s="45">
        <f>E341*D341</f>
        <v>0</v>
      </c>
    </row>
    <row r="342" spans="1:6" x14ac:dyDescent="0.2">
      <c r="A342" s="30"/>
      <c r="B342" s="23"/>
      <c r="C342" s="40"/>
      <c r="D342" s="52"/>
      <c r="E342" s="62"/>
      <c r="F342" s="45"/>
    </row>
    <row r="343" spans="1:6" x14ac:dyDescent="0.2">
      <c r="A343" s="30" t="s">
        <v>69</v>
      </c>
      <c r="B343" s="15" t="s">
        <v>211</v>
      </c>
      <c r="C343" s="93" t="s">
        <v>2</v>
      </c>
      <c r="D343" s="94">
        <v>1</v>
      </c>
      <c r="E343" s="95"/>
      <c r="F343" s="102">
        <f t="shared" ref="F343:F348" si="15">D343*E343</f>
        <v>0</v>
      </c>
    </row>
    <row r="344" spans="1:6" x14ac:dyDescent="0.2">
      <c r="A344" s="30"/>
      <c r="B344" s="23"/>
      <c r="C344" s="40"/>
      <c r="D344" s="52"/>
      <c r="E344" s="62"/>
      <c r="F344" s="102">
        <f t="shared" si="15"/>
        <v>0</v>
      </c>
    </row>
    <row r="345" spans="1:6" x14ac:dyDescent="0.2">
      <c r="A345" s="30" t="s">
        <v>70</v>
      </c>
      <c r="B345" s="15" t="s">
        <v>71</v>
      </c>
      <c r="C345" s="40"/>
      <c r="D345" s="52"/>
      <c r="E345" s="62"/>
      <c r="F345" s="102">
        <f t="shared" si="15"/>
        <v>0</v>
      </c>
    </row>
    <row r="346" spans="1:6" x14ac:dyDescent="0.2">
      <c r="A346" s="30" t="s">
        <v>208</v>
      </c>
      <c r="B346" s="1" t="s">
        <v>165</v>
      </c>
      <c r="C346" s="40" t="s">
        <v>72</v>
      </c>
      <c r="D346" s="52">
        <v>1</v>
      </c>
      <c r="E346" s="95"/>
      <c r="F346" s="102">
        <f t="shared" si="15"/>
        <v>0</v>
      </c>
    </row>
    <row r="347" spans="1:6" x14ac:dyDescent="0.2">
      <c r="A347" s="30"/>
      <c r="B347" s="89"/>
      <c r="C347" s="40"/>
      <c r="D347" s="60"/>
      <c r="E347" s="62"/>
      <c r="F347" s="102">
        <f t="shared" si="15"/>
        <v>0</v>
      </c>
    </row>
    <row r="348" spans="1:6" x14ac:dyDescent="0.2">
      <c r="A348" s="30" t="s">
        <v>126</v>
      </c>
      <c r="B348" s="88" t="s">
        <v>127</v>
      </c>
      <c r="C348" s="40" t="s">
        <v>72</v>
      </c>
      <c r="D348" s="60">
        <v>1</v>
      </c>
      <c r="E348" s="95"/>
      <c r="F348" s="102">
        <f t="shared" si="15"/>
        <v>0</v>
      </c>
    </row>
    <row r="349" spans="1:6" ht="13.5" thickBot="1" x14ac:dyDescent="0.25">
      <c r="A349" s="30"/>
      <c r="B349" s="15"/>
      <c r="C349" s="40"/>
      <c r="D349" s="63"/>
      <c r="E349" s="95"/>
      <c r="F349" s="48"/>
    </row>
    <row r="350" spans="1:6" ht="12.75" customHeight="1" x14ac:dyDescent="0.2">
      <c r="A350" s="32"/>
      <c r="B350" s="23"/>
      <c r="C350" s="40"/>
      <c r="D350" s="53" t="s">
        <v>24</v>
      </c>
      <c r="E350" s="62"/>
      <c r="F350" s="72">
        <f>SUM(F343:F348)</f>
        <v>0</v>
      </c>
    </row>
    <row r="351" spans="1:6" ht="13.5" thickBot="1" x14ac:dyDescent="0.25">
      <c r="A351" s="100"/>
      <c r="B351" s="78"/>
      <c r="C351" s="79"/>
      <c r="D351" s="80"/>
      <c r="E351" s="81"/>
      <c r="F351" s="122"/>
    </row>
    <row r="352" spans="1:6" ht="14.25" thickTop="1" thickBot="1" x14ac:dyDescent="0.25">
      <c r="A352" s="3"/>
      <c r="B352" s="3"/>
      <c r="C352" s="3"/>
      <c r="D352" s="14"/>
    </row>
    <row r="353" spans="1:6" ht="14.25" thickTop="1" thickBot="1" x14ac:dyDescent="0.25">
      <c r="A353" s="3"/>
      <c r="B353" s="130" t="s">
        <v>167</v>
      </c>
      <c r="C353" s="130"/>
      <c r="D353" s="14"/>
      <c r="E353" s="91"/>
      <c r="F353" s="35">
        <f>F214+F252+F310+F325+F333+F339+F298+F350+F284+F277</f>
        <v>0</v>
      </c>
    </row>
    <row r="354" spans="1:6" ht="13.5" thickTop="1" x14ac:dyDescent="0.2">
      <c r="A354" s="3"/>
      <c r="B354" s="3"/>
      <c r="C354" s="3"/>
      <c r="D354" s="14"/>
    </row>
    <row r="355" spans="1:6" ht="12.75" customHeight="1" x14ac:dyDescent="0.2">
      <c r="A355" s="129" t="s">
        <v>252</v>
      </c>
      <c r="B355" s="129"/>
      <c r="C355" s="129"/>
      <c r="D355" s="129"/>
      <c r="E355" s="129"/>
      <c r="F355" s="129"/>
    </row>
    <row r="356" spans="1:6" x14ac:dyDescent="0.2">
      <c r="A356" s="9" t="s">
        <v>5</v>
      </c>
      <c r="B356" s="7"/>
      <c r="C356" s="8"/>
    </row>
    <row r="357" spans="1:6" s="5" customFormat="1" x14ac:dyDescent="0.2">
      <c r="A357" s="19"/>
      <c r="B357" s="19"/>
      <c r="C357" s="19"/>
      <c r="D357" s="87"/>
      <c r="E357" s="92" t="s">
        <v>163</v>
      </c>
    </row>
    <row r="358" spans="1:6" x14ac:dyDescent="0.2">
      <c r="A358" s="9"/>
      <c r="B358" s="7"/>
      <c r="C358" s="8"/>
    </row>
    <row r="359" spans="1:6" ht="12.75" customHeight="1" x14ac:dyDescent="0.2">
      <c r="A359" s="10" t="s">
        <v>26</v>
      </c>
      <c r="B359" s="7" t="str">
        <f>B209</f>
        <v>INSTALLATION ET REPLI DU CHANTIER</v>
      </c>
      <c r="C359" s="3"/>
      <c r="D359" s="14"/>
      <c r="E359" s="8">
        <f>F214</f>
        <v>0</v>
      </c>
      <c r="F359" s="17" t="s">
        <v>19</v>
      </c>
    </row>
    <row r="360" spans="1:6" x14ac:dyDescent="0.2">
      <c r="A360" s="10" t="s">
        <v>5</v>
      </c>
      <c r="B360" s="7" t="s">
        <v>5</v>
      </c>
      <c r="C360" s="3"/>
      <c r="D360" s="14"/>
      <c r="F360"/>
    </row>
    <row r="361" spans="1:6" ht="12.75" customHeight="1" x14ac:dyDescent="0.2">
      <c r="A361" s="10" t="s">
        <v>6</v>
      </c>
      <c r="B361" s="7" t="str">
        <f>B217</f>
        <v>TRANCHEES ET FOUILLES DIVERSES</v>
      </c>
      <c r="C361" s="3"/>
      <c r="D361" s="14"/>
      <c r="E361" s="8">
        <f>F252</f>
        <v>0</v>
      </c>
      <c r="F361" s="17" t="s">
        <v>19</v>
      </c>
    </row>
    <row r="362" spans="1:6" x14ac:dyDescent="0.2">
      <c r="A362" s="10" t="s">
        <v>5</v>
      </c>
      <c r="B362" s="7" t="s">
        <v>5</v>
      </c>
      <c r="C362" s="3"/>
      <c r="D362" s="14"/>
      <c r="F362"/>
    </row>
    <row r="363" spans="1:6" ht="12.75" customHeight="1" x14ac:dyDescent="0.2">
      <c r="A363" s="10" t="s">
        <v>8</v>
      </c>
      <c r="B363" s="7" t="str">
        <f>B254</f>
        <v>CANALISATIONS ET PIECES DE RACCORD</v>
      </c>
      <c r="C363" s="3"/>
      <c r="D363" s="14"/>
      <c r="E363" s="8">
        <f>F277</f>
        <v>0</v>
      </c>
      <c r="F363" s="17" t="s">
        <v>19</v>
      </c>
    </row>
    <row r="364" spans="1:6" x14ac:dyDescent="0.2">
      <c r="A364" s="10"/>
      <c r="B364" s="7"/>
      <c r="C364" s="3"/>
      <c r="D364" s="14"/>
      <c r="F364"/>
    </row>
    <row r="365" spans="1:6" ht="12.75" customHeight="1" x14ac:dyDescent="0.2">
      <c r="A365" s="10" t="s">
        <v>147</v>
      </c>
      <c r="B365" s="7" t="s">
        <v>146</v>
      </c>
      <c r="C365" s="3"/>
      <c r="D365" s="14"/>
      <c r="E365" s="8">
        <f>F284</f>
        <v>0</v>
      </c>
      <c r="F365" s="17" t="s">
        <v>19</v>
      </c>
    </row>
    <row r="366" spans="1:6" x14ac:dyDescent="0.2">
      <c r="A366" s="10"/>
      <c r="B366" s="7"/>
      <c r="C366" s="3"/>
      <c r="D366" s="14"/>
      <c r="F366"/>
    </row>
    <row r="367" spans="1:6" x14ac:dyDescent="0.2">
      <c r="A367" s="10" t="str">
        <f>A285</f>
        <v>IV</v>
      </c>
      <c r="B367" s="7" t="str">
        <f>B286</f>
        <v>PLUS VALUES ET TRAVAUX DIVERS</v>
      </c>
      <c r="C367" s="3"/>
      <c r="D367" s="14"/>
      <c r="E367" s="8">
        <f>F298</f>
        <v>0</v>
      </c>
      <c r="F367" s="17" t="s">
        <v>19</v>
      </c>
    </row>
    <row r="368" spans="1:6" x14ac:dyDescent="0.2">
      <c r="A368" s="10" t="s">
        <v>5</v>
      </c>
      <c r="B368" s="7" t="s">
        <v>5</v>
      </c>
      <c r="C368" s="3"/>
      <c r="D368" s="14"/>
      <c r="F368"/>
    </row>
    <row r="369" spans="1:6" ht="12.75" customHeight="1" x14ac:dyDescent="0.2">
      <c r="A369" s="10" t="s">
        <v>11</v>
      </c>
      <c r="B369" s="7" t="str">
        <f>B300</f>
        <v>ROBINETTERIE FONTAINERIE ET ACCESSOIRES</v>
      </c>
      <c r="C369" s="3"/>
      <c r="D369" s="14"/>
      <c r="E369" s="8">
        <f>F310</f>
        <v>0</v>
      </c>
      <c r="F369" s="17" t="s">
        <v>19</v>
      </c>
    </row>
    <row r="370" spans="1:6" x14ac:dyDescent="0.2">
      <c r="A370" s="10"/>
      <c r="B370" s="7"/>
      <c r="C370" s="3"/>
      <c r="D370" s="14"/>
      <c r="F370"/>
    </row>
    <row r="371" spans="1:6" ht="12.75" customHeight="1" x14ac:dyDescent="0.2">
      <c r="A371" s="10" t="s">
        <v>38</v>
      </c>
      <c r="B371" s="7" t="str">
        <f>B312</f>
        <v>BRANCHEMENTS PARTICULIERS</v>
      </c>
      <c r="C371" s="3"/>
      <c r="D371" s="14"/>
      <c r="E371" s="8">
        <f>F325</f>
        <v>0</v>
      </c>
      <c r="F371" s="17" t="s">
        <v>19</v>
      </c>
    </row>
    <row r="372" spans="1:6" x14ac:dyDescent="0.2">
      <c r="A372" s="10"/>
      <c r="B372" s="7"/>
      <c r="C372" s="3"/>
      <c r="F372" s="17"/>
    </row>
    <row r="373" spans="1:6" ht="12.75" customHeight="1" x14ac:dyDescent="0.2">
      <c r="A373" s="16" t="s">
        <v>48</v>
      </c>
      <c r="B373" s="7" t="s">
        <v>51</v>
      </c>
      <c r="C373" s="3"/>
      <c r="D373" s="14"/>
      <c r="E373" s="8">
        <f>F333</f>
        <v>0</v>
      </c>
      <c r="F373" s="17" t="s">
        <v>19</v>
      </c>
    </row>
    <row r="374" spans="1:6" x14ac:dyDescent="0.2">
      <c r="A374" s="10"/>
      <c r="B374" s="7"/>
      <c r="C374" s="3"/>
      <c r="D374" s="14"/>
      <c r="F374"/>
    </row>
    <row r="375" spans="1:6" ht="12.75" customHeight="1" x14ac:dyDescent="0.2">
      <c r="A375" s="16" t="s">
        <v>27</v>
      </c>
      <c r="B375" s="7" t="s">
        <v>17</v>
      </c>
      <c r="C375" s="3"/>
      <c r="D375" s="14"/>
      <c r="E375" s="8">
        <f>F339</f>
        <v>0</v>
      </c>
      <c r="F375" s="17" t="s">
        <v>19</v>
      </c>
    </row>
    <row r="376" spans="1:6" x14ac:dyDescent="0.2">
      <c r="A376" s="10" t="s">
        <v>5</v>
      </c>
      <c r="B376" s="7" t="s">
        <v>5</v>
      </c>
      <c r="C376" s="3"/>
      <c r="D376" s="14"/>
      <c r="F376"/>
    </row>
    <row r="377" spans="1:6" ht="12.75" customHeight="1" x14ac:dyDescent="0.2">
      <c r="A377" s="10" t="s">
        <v>15</v>
      </c>
      <c r="B377" s="7" t="str">
        <f>B341</f>
        <v>OPERATIONS PREALABLES A LA RECEPTION</v>
      </c>
      <c r="C377" s="18"/>
      <c r="D377" s="14"/>
      <c r="E377" s="8">
        <f>F350</f>
        <v>0</v>
      </c>
      <c r="F377" s="17" t="s">
        <v>19</v>
      </c>
    </row>
    <row r="378" spans="1:6" ht="13.5" thickBot="1" x14ac:dyDescent="0.25">
      <c r="A378" s="6" t="s">
        <v>5</v>
      </c>
      <c r="B378" s="7"/>
      <c r="C378" s="3"/>
      <c r="D378" s="14"/>
      <c r="E378" s="85"/>
      <c r="F378" s="83"/>
    </row>
    <row r="379" spans="1:6" ht="17.25" customHeight="1" x14ac:dyDescent="0.2">
      <c r="A379" s="6" t="s">
        <v>5</v>
      </c>
      <c r="B379" s="12" t="s">
        <v>39</v>
      </c>
      <c r="C379" s="3"/>
      <c r="D379" s="14"/>
      <c r="E379" s="8">
        <f>SUM(E359:E378)</f>
        <v>0</v>
      </c>
      <c r="F379" s="17" t="s">
        <v>19</v>
      </c>
    </row>
    <row r="380" spans="1:6" ht="13.5" thickBot="1" x14ac:dyDescent="0.25">
      <c r="A380" s="3"/>
      <c r="B380" s="3"/>
      <c r="C380" s="3"/>
      <c r="D380" s="14"/>
    </row>
    <row r="381" spans="1:6" x14ac:dyDescent="0.2">
      <c r="A381" s="104"/>
      <c r="B381" s="105"/>
      <c r="C381" s="106"/>
      <c r="D381" s="107"/>
      <c r="E381" s="108"/>
      <c r="F381" s="109"/>
    </row>
    <row r="382" spans="1:6" ht="18" x14ac:dyDescent="0.2">
      <c r="A382" s="110"/>
      <c r="B382" s="121" t="s">
        <v>214</v>
      </c>
      <c r="C382" s="111"/>
      <c r="D382" s="112"/>
      <c r="E382" s="113"/>
      <c r="F382" s="114"/>
    </row>
    <row r="383" spans="1:6" ht="13.5" thickBot="1" x14ac:dyDescent="0.25">
      <c r="A383" s="115"/>
      <c r="B383" s="116"/>
      <c r="C383" s="117"/>
      <c r="D383" s="118"/>
      <c r="E383" s="119"/>
      <c r="F383" s="120"/>
    </row>
    <row r="384" spans="1:6" ht="14.25" thickTop="1" thickBot="1" x14ac:dyDescent="0.25">
      <c r="A384" s="30"/>
      <c r="B384" s="15"/>
      <c r="C384" s="40"/>
      <c r="D384" s="51"/>
      <c r="E384" s="62"/>
      <c r="F384" s="45"/>
    </row>
    <row r="385" spans="1:6" x14ac:dyDescent="0.2">
      <c r="A385" s="31" t="s">
        <v>50</v>
      </c>
      <c r="B385" s="21" t="s">
        <v>28</v>
      </c>
      <c r="C385" s="40" t="s">
        <v>5</v>
      </c>
      <c r="D385" s="52"/>
      <c r="E385" s="62"/>
      <c r="F385" s="45" t="s">
        <v>5</v>
      </c>
    </row>
    <row r="386" spans="1:6" ht="13.5" thickBot="1" x14ac:dyDescent="0.25">
      <c r="A386" s="30"/>
      <c r="B386" s="22" t="s">
        <v>29</v>
      </c>
      <c r="C386" s="40" t="s">
        <v>5</v>
      </c>
      <c r="D386" s="52"/>
      <c r="E386" s="62"/>
      <c r="F386" s="45"/>
    </row>
    <row r="387" spans="1:6" x14ac:dyDescent="0.2">
      <c r="A387" s="30"/>
      <c r="B387" s="23"/>
      <c r="C387" s="40" t="s">
        <v>5</v>
      </c>
      <c r="D387" s="52"/>
      <c r="E387" s="62"/>
      <c r="F387" s="45" t="s">
        <v>5</v>
      </c>
    </row>
    <row r="388" spans="1:6" x14ac:dyDescent="0.2">
      <c r="A388" s="32" t="s">
        <v>216</v>
      </c>
      <c r="B388" s="15" t="s">
        <v>30</v>
      </c>
      <c r="C388" s="40" t="s">
        <v>2</v>
      </c>
      <c r="D388" s="52">
        <v>1</v>
      </c>
      <c r="E388" s="62"/>
      <c r="F388" s="45">
        <f>D388*E388</f>
        <v>0</v>
      </c>
    </row>
    <row r="389" spans="1:6" x14ac:dyDescent="0.2">
      <c r="A389" s="32" t="s">
        <v>217</v>
      </c>
      <c r="B389" s="15" t="s">
        <v>31</v>
      </c>
      <c r="C389" s="40" t="s">
        <v>2</v>
      </c>
      <c r="D389" s="52">
        <v>1</v>
      </c>
      <c r="E389" s="62"/>
      <c r="F389" s="45">
        <f>D389*E389</f>
        <v>0</v>
      </c>
    </row>
    <row r="390" spans="1:6" ht="13.5" thickBot="1" x14ac:dyDescent="0.25">
      <c r="A390" s="30"/>
      <c r="B390" s="23"/>
      <c r="C390" s="40"/>
      <c r="D390" s="52"/>
      <c r="E390" s="62"/>
      <c r="F390" s="45"/>
    </row>
    <row r="391" spans="1:6" x14ac:dyDescent="0.2">
      <c r="A391" s="30"/>
      <c r="B391" s="23"/>
      <c r="C391" s="40"/>
      <c r="D391" s="53" t="s">
        <v>20</v>
      </c>
      <c r="E391" s="62"/>
      <c r="F391" s="46">
        <f>SUM(F388:F390)</f>
        <v>0</v>
      </c>
    </row>
    <row r="392" spans="1:6" ht="13.5" thickBot="1" x14ac:dyDescent="0.25">
      <c r="A392" s="30"/>
      <c r="B392" s="23"/>
      <c r="C392" s="41"/>
      <c r="D392" s="54"/>
      <c r="E392" s="62"/>
      <c r="F392" s="47"/>
    </row>
    <row r="393" spans="1:6" x14ac:dyDescent="0.2">
      <c r="A393" s="32" t="s">
        <v>6</v>
      </c>
      <c r="B393" s="21" t="s">
        <v>32</v>
      </c>
      <c r="C393" s="40"/>
      <c r="D393" s="52"/>
      <c r="E393" s="62"/>
      <c r="F393" s="47" t="s">
        <v>5</v>
      </c>
    </row>
    <row r="394" spans="1:6" ht="13.5" thickBot="1" x14ac:dyDescent="0.25">
      <c r="A394" s="30"/>
      <c r="B394" s="22" t="s">
        <v>42</v>
      </c>
      <c r="C394" s="40"/>
      <c r="D394" s="52"/>
      <c r="E394" s="62"/>
      <c r="F394" s="47" t="s">
        <v>5</v>
      </c>
    </row>
    <row r="395" spans="1:6" x14ac:dyDescent="0.2">
      <c r="A395" s="30"/>
      <c r="B395" s="24"/>
      <c r="C395" s="40"/>
      <c r="D395" s="52"/>
      <c r="E395" s="62"/>
      <c r="F395" s="47"/>
    </row>
    <row r="396" spans="1:6" x14ac:dyDescent="0.2">
      <c r="A396" s="32" t="s">
        <v>220</v>
      </c>
      <c r="B396" s="24" t="s">
        <v>224</v>
      </c>
      <c r="C396" s="40"/>
      <c r="D396" s="52"/>
      <c r="E396" s="62"/>
      <c r="F396" s="47"/>
    </row>
    <row r="397" spans="1:6" x14ac:dyDescent="0.2">
      <c r="A397" s="30"/>
      <c r="B397" s="24"/>
      <c r="C397" s="40"/>
      <c r="D397" s="52"/>
      <c r="E397" s="62"/>
      <c r="F397" s="47"/>
    </row>
    <row r="398" spans="1:6" x14ac:dyDescent="0.2">
      <c r="A398" s="30" t="s">
        <v>247</v>
      </c>
      <c r="B398" s="15" t="s">
        <v>225</v>
      </c>
      <c r="C398" s="42" t="s">
        <v>222</v>
      </c>
      <c r="D398" s="55">
        <v>1</v>
      </c>
      <c r="E398" s="62"/>
      <c r="F398" s="48">
        <f t="shared" ref="F398:F400" si="16">IFERROR(D398*E398,"")</f>
        <v>0</v>
      </c>
    </row>
    <row r="399" spans="1:6" x14ac:dyDescent="0.2">
      <c r="A399" s="30" t="s">
        <v>250</v>
      </c>
      <c r="B399" s="15" t="s">
        <v>248</v>
      </c>
      <c r="C399" s="42" t="s">
        <v>222</v>
      </c>
      <c r="D399" s="55">
        <v>2</v>
      </c>
      <c r="E399" s="62"/>
      <c r="F399" s="48">
        <f t="shared" si="16"/>
        <v>0</v>
      </c>
    </row>
    <row r="400" spans="1:6" x14ac:dyDescent="0.2">
      <c r="A400" s="30"/>
      <c r="B400" s="15"/>
      <c r="C400" s="40"/>
      <c r="D400" s="52"/>
      <c r="E400" s="62"/>
      <c r="F400" s="48">
        <f t="shared" si="16"/>
        <v>0</v>
      </c>
    </row>
    <row r="401" spans="1:6" x14ac:dyDescent="0.2">
      <c r="A401" s="32" t="s">
        <v>117</v>
      </c>
      <c r="B401" s="24" t="s">
        <v>115</v>
      </c>
      <c r="C401" s="40"/>
      <c r="D401" s="52"/>
      <c r="E401" s="62"/>
      <c r="F401" s="47"/>
    </row>
    <row r="402" spans="1:6" x14ac:dyDescent="0.2">
      <c r="A402" s="30"/>
      <c r="B402" s="24"/>
      <c r="C402" s="40"/>
      <c r="D402" s="52"/>
      <c r="E402" s="62"/>
      <c r="F402" s="47"/>
    </row>
    <row r="403" spans="1:6" x14ac:dyDescent="0.2">
      <c r="A403" s="30" t="s">
        <v>131</v>
      </c>
      <c r="B403" s="23" t="s">
        <v>130</v>
      </c>
      <c r="C403" s="40"/>
      <c r="D403" s="52"/>
      <c r="E403" s="62"/>
      <c r="F403" s="45"/>
    </row>
    <row r="404" spans="1:6" x14ac:dyDescent="0.2">
      <c r="A404" s="30" t="s">
        <v>218</v>
      </c>
      <c r="B404" s="15" t="s">
        <v>52</v>
      </c>
      <c r="C404" s="42" t="s">
        <v>53</v>
      </c>
      <c r="D404" s="55">
        <v>410</v>
      </c>
      <c r="E404" s="62"/>
      <c r="F404" s="48">
        <f t="shared" ref="F404:F426" si="17">IFERROR(D404*E404,"")</f>
        <v>0</v>
      </c>
    </row>
    <row r="405" spans="1:6" x14ac:dyDescent="0.2">
      <c r="A405" s="30" t="s">
        <v>219</v>
      </c>
      <c r="B405" s="15" t="s">
        <v>54</v>
      </c>
      <c r="C405" s="42" t="s">
        <v>53</v>
      </c>
      <c r="D405" s="55">
        <v>259</v>
      </c>
      <c r="E405" s="62"/>
      <c r="F405" s="48">
        <f t="shared" ref="F405" si="18">IFERROR(D405*E405,"")</f>
        <v>0</v>
      </c>
    </row>
    <row r="406" spans="1:6" x14ac:dyDescent="0.2">
      <c r="A406" s="30"/>
      <c r="B406" s="15"/>
      <c r="C406" s="40"/>
      <c r="D406" s="52"/>
      <c r="E406" s="62"/>
      <c r="F406" s="48">
        <f t="shared" si="17"/>
        <v>0</v>
      </c>
    </row>
    <row r="407" spans="1:6" x14ac:dyDescent="0.2">
      <c r="A407" s="32" t="s">
        <v>118</v>
      </c>
      <c r="B407" s="24" t="s">
        <v>116</v>
      </c>
      <c r="C407" s="40"/>
      <c r="D407" s="52"/>
      <c r="E407" s="62"/>
      <c r="F407" s="48">
        <f t="shared" si="17"/>
        <v>0</v>
      </c>
    </row>
    <row r="408" spans="1:6" x14ac:dyDescent="0.2">
      <c r="A408" s="30"/>
      <c r="B408" s="15"/>
      <c r="C408" s="42"/>
      <c r="D408" s="55"/>
      <c r="E408" s="62"/>
      <c r="F408" s="48">
        <f t="shared" si="17"/>
        <v>0</v>
      </c>
    </row>
    <row r="409" spans="1:6" x14ac:dyDescent="0.2">
      <c r="A409" s="30" t="s">
        <v>55</v>
      </c>
      <c r="B409" s="23" t="s">
        <v>123</v>
      </c>
      <c r="C409" s="40"/>
      <c r="D409" s="52"/>
      <c r="E409" s="62"/>
      <c r="F409" s="48">
        <f t="shared" si="17"/>
        <v>0</v>
      </c>
    </row>
    <row r="410" spans="1:6" x14ac:dyDescent="0.2">
      <c r="A410" s="30" t="s">
        <v>73</v>
      </c>
      <c r="B410" s="15" t="s">
        <v>52</v>
      </c>
      <c r="C410" s="40" t="s">
        <v>53</v>
      </c>
      <c r="D410" s="52">
        <v>3</v>
      </c>
      <c r="E410" s="62"/>
      <c r="F410" s="48">
        <f t="shared" si="17"/>
        <v>0</v>
      </c>
    </row>
    <row r="411" spans="1:6" x14ac:dyDescent="0.2">
      <c r="A411" s="30" t="s">
        <v>56</v>
      </c>
      <c r="B411" s="15" t="s">
        <v>54</v>
      </c>
      <c r="C411" s="40" t="s">
        <v>53</v>
      </c>
      <c r="D411" s="52">
        <v>3</v>
      </c>
      <c r="E411" s="62"/>
      <c r="F411" s="48">
        <f t="shared" si="17"/>
        <v>0</v>
      </c>
    </row>
    <row r="412" spans="1:6" x14ac:dyDescent="0.2">
      <c r="A412" s="30"/>
      <c r="B412" s="24"/>
      <c r="C412" s="40"/>
      <c r="D412" s="63"/>
      <c r="E412" s="62"/>
      <c r="F412" s="48">
        <f t="shared" si="17"/>
        <v>0</v>
      </c>
    </row>
    <row r="413" spans="1:6" x14ac:dyDescent="0.2">
      <c r="A413" s="30" t="s">
        <v>97</v>
      </c>
      <c r="B413" s="23" t="s">
        <v>98</v>
      </c>
      <c r="C413" s="59"/>
      <c r="D413" s="60"/>
      <c r="E413" s="62"/>
      <c r="F413" s="48">
        <f t="shared" si="17"/>
        <v>0</v>
      </c>
    </row>
    <row r="414" spans="1:6" x14ac:dyDescent="0.2">
      <c r="A414" s="30" t="s">
        <v>254</v>
      </c>
      <c r="B414" s="15" t="s">
        <v>99</v>
      </c>
      <c r="C414" s="59" t="s">
        <v>53</v>
      </c>
      <c r="D414" s="60">
        <v>21</v>
      </c>
      <c r="E414" s="62"/>
      <c r="F414" s="48">
        <f t="shared" si="17"/>
        <v>0</v>
      </c>
    </row>
    <row r="415" spans="1:6" x14ac:dyDescent="0.2">
      <c r="A415" s="30"/>
      <c r="B415" s="15"/>
      <c r="C415" s="40"/>
      <c r="D415" s="63"/>
      <c r="E415" s="62"/>
      <c r="F415" s="48">
        <f t="shared" si="17"/>
        <v>0</v>
      </c>
    </row>
    <row r="416" spans="1:6" x14ac:dyDescent="0.2">
      <c r="A416" s="30" t="s">
        <v>57</v>
      </c>
      <c r="B416" s="23" t="s">
        <v>76</v>
      </c>
      <c r="C416" s="40"/>
      <c r="D416" s="52"/>
      <c r="E416" s="62"/>
      <c r="F416" s="48">
        <f t="shared" si="17"/>
        <v>0</v>
      </c>
    </row>
    <row r="417" spans="1:6" s="123" customFormat="1" ht="12.75" customHeight="1" x14ac:dyDescent="0.2">
      <c r="A417" s="30" t="s">
        <v>255</v>
      </c>
      <c r="B417" s="25" t="s">
        <v>256</v>
      </c>
      <c r="C417" s="93" t="s">
        <v>53</v>
      </c>
      <c r="D417" s="94">
        <v>146</v>
      </c>
      <c r="E417" s="95"/>
      <c r="F417" s="102">
        <f t="shared" si="17"/>
        <v>0</v>
      </c>
    </row>
    <row r="418" spans="1:6" x14ac:dyDescent="0.2">
      <c r="A418" s="30"/>
      <c r="B418" s="15"/>
      <c r="C418" s="40"/>
      <c r="D418" s="52"/>
      <c r="E418" s="62"/>
      <c r="F418" s="48">
        <f t="shared" si="17"/>
        <v>0</v>
      </c>
    </row>
    <row r="419" spans="1:6" x14ac:dyDescent="0.2">
      <c r="A419" s="30" t="s">
        <v>58</v>
      </c>
      <c r="B419" s="23" t="s">
        <v>77</v>
      </c>
      <c r="C419" s="40"/>
      <c r="D419" s="52"/>
      <c r="E419" s="62"/>
      <c r="F419" s="48">
        <f t="shared" si="17"/>
        <v>0</v>
      </c>
    </row>
    <row r="420" spans="1:6" x14ac:dyDescent="0.2">
      <c r="A420" s="30" t="s">
        <v>59</v>
      </c>
      <c r="B420" s="15" t="s">
        <v>74</v>
      </c>
      <c r="C420" s="40" t="s">
        <v>53</v>
      </c>
      <c r="D420" s="52"/>
      <c r="E420" s="62"/>
      <c r="F420" s="48">
        <f t="shared" si="17"/>
        <v>0</v>
      </c>
    </row>
    <row r="421" spans="1:6" x14ac:dyDescent="0.2">
      <c r="A421" s="30"/>
      <c r="B421" s="15"/>
      <c r="C421" s="40"/>
      <c r="D421" s="52"/>
      <c r="E421" s="62"/>
      <c r="F421" s="48">
        <f t="shared" si="17"/>
        <v>0</v>
      </c>
    </row>
    <row r="422" spans="1:6" x14ac:dyDescent="0.2">
      <c r="A422" s="32" t="s">
        <v>43</v>
      </c>
      <c r="B422" s="24" t="s">
        <v>44</v>
      </c>
      <c r="C422" s="40"/>
      <c r="D422" s="52"/>
      <c r="E422" s="62"/>
      <c r="F422" s="48">
        <f t="shared" si="17"/>
        <v>0</v>
      </c>
    </row>
    <row r="423" spans="1:6" x14ac:dyDescent="0.2">
      <c r="A423" s="30"/>
      <c r="B423" s="24"/>
      <c r="C423" s="40"/>
      <c r="D423" s="52"/>
      <c r="E423" s="62"/>
      <c r="F423" s="48">
        <f t="shared" si="17"/>
        <v>0</v>
      </c>
    </row>
    <row r="424" spans="1:6" x14ac:dyDescent="0.2">
      <c r="A424" s="30" t="s">
        <v>45</v>
      </c>
      <c r="B424" s="15" t="s">
        <v>92</v>
      </c>
      <c r="C424" s="40" t="s">
        <v>7</v>
      </c>
      <c r="D424" s="52">
        <v>992</v>
      </c>
      <c r="E424" s="62"/>
      <c r="F424" s="48">
        <f t="shared" si="17"/>
        <v>0</v>
      </c>
    </row>
    <row r="425" spans="1:6" x14ac:dyDescent="0.2">
      <c r="A425" s="30"/>
      <c r="B425" s="15"/>
      <c r="C425" s="40"/>
      <c r="D425" s="52"/>
      <c r="E425" s="62"/>
      <c r="F425" s="48">
        <f t="shared" si="17"/>
        <v>0</v>
      </c>
    </row>
    <row r="426" spans="1:6" x14ac:dyDescent="0.2">
      <c r="A426" s="30" t="s">
        <v>143</v>
      </c>
      <c r="B426" s="15" t="s">
        <v>144</v>
      </c>
      <c r="C426" s="40" t="s">
        <v>2</v>
      </c>
      <c r="D426" s="52">
        <v>1</v>
      </c>
      <c r="E426" s="62"/>
      <c r="F426" s="48">
        <f t="shared" si="17"/>
        <v>0</v>
      </c>
    </row>
    <row r="427" spans="1:6" ht="13.5" thickBot="1" x14ac:dyDescent="0.25">
      <c r="A427" s="30"/>
      <c r="B427" s="15"/>
      <c r="C427" s="40"/>
      <c r="D427" s="52"/>
      <c r="E427" s="62"/>
      <c r="F427" s="45"/>
    </row>
    <row r="428" spans="1:6" ht="12.75" customHeight="1" thickBot="1" x14ac:dyDescent="0.25">
      <c r="A428" s="30"/>
      <c r="B428" s="23"/>
      <c r="C428" s="40"/>
      <c r="D428" s="53" t="s">
        <v>21</v>
      </c>
      <c r="E428" s="62"/>
      <c r="F428" s="46">
        <f>SUM(F398:F424)</f>
        <v>0</v>
      </c>
    </row>
    <row r="429" spans="1:6" x14ac:dyDescent="0.2">
      <c r="A429" s="32" t="s">
        <v>8</v>
      </c>
      <c r="B429" s="21" t="s">
        <v>33</v>
      </c>
      <c r="C429" s="40"/>
      <c r="D429" s="52"/>
      <c r="E429" s="62"/>
      <c r="F429" s="47">
        <f>E429*D429</f>
        <v>0</v>
      </c>
    </row>
    <row r="430" spans="1:6" ht="13.5" thickBot="1" x14ac:dyDescent="0.25">
      <c r="A430" s="30"/>
      <c r="B430" s="22" t="s">
        <v>25</v>
      </c>
      <c r="C430" s="40"/>
      <c r="D430" s="52"/>
      <c r="E430" s="62"/>
      <c r="F430" s="47">
        <f>E430*D430</f>
        <v>0</v>
      </c>
    </row>
    <row r="431" spans="1:6" x14ac:dyDescent="0.2">
      <c r="A431" s="32" t="s">
        <v>5</v>
      </c>
      <c r="B431" s="23"/>
      <c r="C431" s="40"/>
      <c r="D431" s="52"/>
      <c r="E431" s="62"/>
      <c r="F431" s="47">
        <f>E431*D431</f>
        <v>0</v>
      </c>
    </row>
    <row r="432" spans="1:6" x14ac:dyDescent="0.2">
      <c r="A432" s="32" t="s">
        <v>9</v>
      </c>
      <c r="B432" s="24" t="s">
        <v>41</v>
      </c>
      <c r="C432" s="40"/>
      <c r="D432" s="52"/>
      <c r="E432" s="62"/>
      <c r="F432" s="47">
        <f>E432*D432</f>
        <v>0</v>
      </c>
    </row>
    <row r="433" spans="1:7" x14ac:dyDescent="0.2">
      <c r="A433" s="32"/>
      <c r="B433" s="24"/>
      <c r="C433" s="40"/>
      <c r="D433" s="52"/>
      <c r="E433" s="62"/>
      <c r="F433" s="47"/>
    </row>
    <row r="434" spans="1:7" ht="25.5" x14ac:dyDescent="0.2">
      <c r="A434" s="76" t="s">
        <v>91</v>
      </c>
      <c r="B434" s="23" t="s">
        <v>95</v>
      </c>
      <c r="C434" s="40"/>
      <c r="D434" s="52"/>
      <c r="E434" s="62"/>
      <c r="F434" s="48">
        <f t="shared" ref="F434:F440" si="19">IFERROR(D434*E434,"")</f>
        <v>0</v>
      </c>
    </row>
    <row r="435" spans="1:7" x14ac:dyDescent="0.2">
      <c r="A435" s="37" t="s">
        <v>177</v>
      </c>
      <c r="B435" s="23" t="s">
        <v>165</v>
      </c>
      <c r="C435" s="40"/>
      <c r="D435" s="52"/>
      <c r="E435" s="62"/>
      <c r="F435" s="48">
        <f t="shared" si="19"/>
        <v>0</v>
      </c>
    </row>
    <row r="436" spans="1:7" x14ac:dyDescent="0.2">
      <c r="A436" s="32"/>
      <c r="B436" s="15" t="s">
        <v>202</v>
      </c>
      <c r="C436" s="40" t="s">
        <v>2</v>
      </c>
      <c r="D436" s="52">
        <v>2</v>
      </c>
      <c r="E436" s="62"/>
      <c r="F436" s="48">
        <f t="shared" si="19"/>
        <v>0</v>
      </c>
    </row>
    <row r="437" spans="1:7" x14ac:dyDescent="0.2">
      <c r="A437" s="32"/>
      <c r="B437" s="15"/>
      <c r="C437" s="40"/>
      <c r="D437" s="52"/>
      <c r="E437" s="62"/>
      <c r="F437" s="48">
        <f t="shared" si="19"/>
        <v>0</v>
      </c>
    </row>
    <row r="438" spans="1:7" x14ac:dyDescent="0.2">
      <c r="A438" s="37" t="s">
        <v>155</v>
      </c>
      <c r="B438" s="23" t="s">
        <v>105</v>
      </c>
      <c r="C438" s="40"/>
      <c r="D438" s="52"/>
      <c r="E438" s="62"/>
      <c r="F438" s="48">
        <f t="shared" si="19"/>
        <v>0</v>
      </c>
    </row>
    <row r="439" spans="1:7" x14ac:dyDescent="0.2">
      <c r="A439" s="32"/>
      <c r="B439" s="15" t="s">
        <v>179</v>
      </c>
      <c r="C439" s="40" t="s">
        <v>2</v>
      </c>
      <c r="D439" s="52">
        <v>1</v>
      </c>
      <c r="E439" s="62"/>
      <c r="F439" s="48">
        <f t="shared" si="19"/>
        <v>0</v>
      </c>
    </row>
    <row r="440" spans="1:7" x14ac:dyDescent="0.2">
      <c r="A440" s="32"/>
      <c r="B440" s="15" t="s">
        <v>187</v>
      </c>
      <c r="C440" s="40" t="s">
        <v>2</v>
      </c>
      <c r="D440" s="52">
        <v>1</v>
      </c>
      <c r="E440" s="62"/>
      <c r="F440" s="48">
        <f t="shared" si="19"/>
        <v>0</v>
      </c>
    </row>
    <row r="441" spans="1:7" x14ac:dyDescent="0.2">
      <c r="A441" s="32"/>
      <c r="B441" s="15"/>
      <c r="C441" s="40"/>
      <c r="D441" s="52"/>
      <c r="E441" s="62"/>
      <c r="F441" s="48">
        <f t="shared" ref="F441:F446" si="20">IFERROR(D441*E441,"")</f>
        <v>0</v>
      </c>
    </row>
    <row r="442" spans="1:7" x14ac:dyDescent="0.2">
      <c r="A442" s="32" t="s">
        <v>10</v>
      </c>
      <c r="B442" s="24" t="s">
        <v>34</v>
      </c>
      <c r="C442" s="40"/>
      <c r="D442" s="52"/>
      <c r="E442" s="62"/>
      <c r="F442" s="48">
        <f t="shared" si="20"/>
        <v>0</v>
      </c>
    </row>
    <row r="443" spans="1:7" x14ac:dyDescent="0.2">
      <c r="A443" s="32"/>
      <c r="B443" s="24"/>
      <c r="C443" s="40"/>
      <c r="D443" s="52"/>
      <c r="E443" s="62"/>
      <c r="F443" s="48">
        <f t="shared" si="20"/>
        <v>0</v>
      </c>
    </row>
    <row r="444" spans="1:7" x14ac:dyDescent="0.2">
      <c r="A444" s="32" t="s">
        <v>60</v>
      </c>
      <c r="B444" s="23" t="s">
        <v>96</v>
      </c>
      <c r="C444" s="40"/>
      <c r="D444" s="52"/>
      <c r="E444" s="62"/>
      <c r="F444" s="48">
        <f t="shared" si="20"/>
        <v>0</v>
      </c>
    </row>
    <row r="445" spans="1:7" x14ac:dyDescent="0.2">
      <c r="A445" s="30" t="s">
        <v>106</v>
      </c>
      <c r="B445" s="15" t="s">
        <v>107</v>
      </c>
      <c r="C445" s="40"/>
      <c r="D445" s="52"/>
      <c r="E445" s="62"/>
      <c r="F445" s="48">
        <f t="shared" si="20"/>
        <v>0</v>
      </c>
    </row>
    <row r="446" spans="1:7" x14ac:dyDescent="0.2">
      <c r="A446" s="37" t="s">
        <v>160</v>
      </c>
      <c r="B446" s="38" t="s">
        <v>132</v>
      </c>
      <c r="C446" s="40" t="s">
        <v>7</v>
      </c>
      <c r="D446" s="63">
        <v>992</v>
      </c>
      <c r="E446" s="62"/>
      <c r="F446" s="48">
        <f t="shared" si="20"/>
        <v>0</v>
      </c>
      <c r="G446" s="96"/>
    </row>
    <row r="447" spans="1:7" x14ac:dyDescent="0.2">
      <c r="A447" s="37"/>
      <c r="B447" s="73"/>
      <c r="C447" s="40"/>
      <c r="D447" s="52"/>
      <c r="E447" s="62"/>
      <c r="F447" s="48">
        <f>IFERROR(D447*E447,"")</f>
        <v>0</v>
      </c>
    </row>
    <row r="448" spans="1:7" x14ac:dyDescent="0.2">
      <c r="A448" s="32" t="s">
        <v>119</v>
      </c>
      <c r="B448" s="23" t="s">
        <v>120</v>
      </c>
      <c r="C448" s="40"/>
      <c r="D448" s="52"/>
      <c r="E448" s="62"/>
      <c r="F448" s="48">
        <f>IFERROR(D448*E448,"")</f>
        <v>0</v>
      </c>
    </row>
    <row r="449" spans="1:6" x14ac:dyDescent="0.2">
      <c r="A449" s="30" t="s">
        <v>164</v>
      </c>
      <c r="B449" s="23" t="s">
        <v>132</v>
      </c>
      <c r="C449" s="40"/>
      <c r="D449" s="52"/>
      <c r="E449" s="62"/>
      <c r="F449" s="48">
        <f>IFERROR(D449*E449,"")</f>
        <v>0</v>
      </c>
    </row>
    <row r="450" spans="1:6" x14ac:dyDescent="0.2">
      <c r="A450" s="30"/>
      <c r="B450" s="15" t="s">
        <v>124</v>
      </c>
      <c r="C450" s="40" t="s">
        <v>2</v>
      </c>
      <c r="D450" s="52">
        <v>5</v>
      </c>
      <c r="E450" s="62"/>
      <c r="F450" s="48">
        <f>IFERROR(D450*E450,"")</f>
        <v>0</v>
      </c>
    </row>
    <row r="451" spans="1:6" x14ac:dyDescent="0.2">
      <c r="A451" s="30"/>
      <c r="B451" s="15" t="s">
        <v>212</v>
      </c>
      <c r="C451" s="40" t="s">
        <v>2</v>
      </c>
      <c r="D451" s="52">
        <v>3</v>
      </c>
      <c r="E451" s="62"/>
      <c r="F451" s="48">
        <f t="shared" ref="F451:F456" si="21">IFERROR(D451*E451,"")</f>
        <v>0</v>
      </c>
    </row>
    <row r="452" spans="1:6" x14ac:dyDescent="0.2">
      <c r="A452" s="30"/>
      <c r="B452" s="15" t="s">
        <v>213</v>
      </c>
      <c r="C452" s="40" t="s">
        <v>2</v>
      </c>
      <c r="D452" s="52">
        <v>3</v>
      </c>
      <c r="E452" s="62"/>
      <c r="F452" s="48">
        <f t="shared" si="21"/>
        <v>0</v>
      </c>
    </row>
    <row r="453" spans="1:6" x14ac:dyDescent="0.2">
      <c r="A453" s="30"/>
      <c r="B453" s="15" t="s">
        <v>172</v>
      </c>
      <c r="C453" s="40" t="s">
        <v>2</v>
      </c>
      <c r="D453" s="52">
        <v>2</v>
      </c>
      <c r="E453" s="62"/>
      <c r="F453" s="48">
        <f t="shared" si="21"/>
        <v>0</v>
      </c>
    </row>
    <row r="454" spans="1:6" x14ac:dyDescent="0.2">
      <c r="A454" s="30"/>
      <c r="B454" s="15"/>
      <c r="C454" s="40"/>
      <c r="D454" s="52"/>
      <c r="E454" s="62"/>
      <c r="F454" s="48">
        <f t="shared" si="21"/>
        <v>0</v>
      </c>
    </row>
    <row r="455" spans="1:6" x14ac:dyDescent="0.2">
      <c r="A455" s="30" t="s">
        <v>168</v>
      </c>
      <c r="B455" s="23" t="s">
        <v>154</v>
      </c>
      <c r="C455" s="40"/>
      <c r="D455" s="52"/>
      <c r="E455" s="62"/>
      <c r="F455" s="48">
        <f t="shared" si="21"/>
        <v>0</v>
      </c>
    </row>
    <row r="456" spans="1:6" x14ac:dyDescent="0.2">
      <c r="A456" s="30"/>
      <c r="B456" s="15" t="s">
        <v>169</v>
      </c>
      <c r="C456" s="40" t="s">
        <v>2</v>
      </c>
      <c r="D456" s="52">
        <v>3</v>
      </c>
      <c r="E456" s="62"/>
      <c r="F456" s="48">
        <f t="shared" si="21"/>
        <v>0</v>
      </c>
    </row>
    <row r="457" spans="1:6" x14ac:dyDescent="0.2">
      <c r="A457" s="30"/>
      <c r="B457" s="23"/>
      <c r="C457" s="40"/>
      <c r="D457" s="52"/>
      <c r="E457" s="62"/>
      <c r="F457" s="48"/>
    </row>
    <row r="458" spans="1:6" ht="13.5" thickBot="1" x14ac:dyDescent="0.25">
      <c r="A458" s="30"/>
      <c r="B458" s="23"/>
      <c r="C458" s="40"/>
      <c r="D458" s="52"/>
      <c r="E458" s="62"/>
      <c r="F458" s="48"/>
    </row>
    <row r="459" spans="1:6" ht="13.5" thickBot="1" x14ac:dyDescent="0.25">
      <c r="A459" s="30"/>
      <c r="B459" s="23"/>
      <c r="C459" s="43"/>
      <c r="D459" s="71" t="s">
        <v>199</v>
      </c>
      <c r="E459" s="90"/>
      <c r="F459" s="72">
        <f>SUM(F431:F458)</f>
        <v>0</v>
      </c>
    </row>
    <row r="460" spans="1:6" customFormat="1" x14ac:dyDescent="0.2">
      <c r="A460" s="32" t="s">
        <v>147</v>
      </c>
      <c r="B460" s="21" t="s">
        <v>145</v>
      </c>
      <c r="C460" s="64"/>
      <c r="D460" s="65"/>
      <c r="E460" s="66"/>
      <c r="F460" s="67"/>
    </row>
    <row r="461" spans="1:6" customFormat="1" ht="13.5" thickBot="1" x14ac:dyDescent="0.25">
      <c r="A461" s="30"/>
      <c r="B461" s="22" t="s">
        <v>146</v>
      </c>
      <c r="C461" s="64"/>
      <c r="D461" s="65"/>
      <c r="E461" s="66"/>
      <c r="F461" s="67"/>
    </row>
    <row r="462" spans="1:6" customFormat="1" x14ac:dyDescent="0.2">
      <c r="A462" s="30"/>
      <c r="B462" s="26"/>
      <c r="C462" s="68"/>
      <c r="D462" s="65"/>
      <c r="E462" s="66"/>
      <c r="F462" s="67"/>
    </row>
    <row r="463" spans="1:6" customFormat="1" x14ac:dyDescent="0.2">
      <c r="A463" s="30" t="s">
        <v>148</v>
      </c>
      <c r="B463" s="26" t="s">
        <v>149</v>
      </c>
      <c r="C463" s="68"/>
      <c r="D463" s="65"/>
      <c r="E463" s="66"/>
      <c r="F463" s="67"/>
    </row>
    <row r="464" spans="1:6" customFormat="1" x14ac:dyDescent="0.2">
      <c r="A464" s="30" t="s">
        <v>265</v>
      </c>
      <c r="B464" s="99" t="s">
        <v>150</v>
      </c>
      <c r="C464" s="68" t="s">
        <v>7</v>
      </c>
      <c r="D464" s="65">
        <v>20</v>
      </c>
      <c r="E464" s="66"/>
      <c r="F464" s="48">
        <f>IFERROR(D464*E464,"")</f>
        <v>0</v>
      </c>
    </row>
    <row r="465" spans="1:6" customFormat="1" x14ac:dyDescent="0.2">
      <c r="A465" s="30"/>
      <c r="B465" s="99"/>
      <c r="C465" s="68"/>
      <c r="D465" s="65"/>
      <c r="E465" s="66"/>
      <c r="F465" s="48"/>
    </row>
    <row r="466" spans="1:6" customFormat="1" ht="13.5" thickBot="1" x14ac:dyDescent="0.25">
      <c r="A466" s="30"/>
      <c r="B466" s="2"/>
      <c r="C466" s="68"/>
      <c r="D466" s="65"/>
      <c r="E466" s="66"/>
      <c r="F466" s="69"/>
    </row>
    <row r="467" spans="1:6" customFormat="1" ht="13.5" thickBot="1" x14ac:dyDescent="0.25">
      <c r="A467" s="30"/>
      <c r="B467" s="23"/>
      <c r="C467" s="70"/>
      <c r="D467" s="71" t="s">
        <v>151</v>
      </c>
      <c r="E467" s="90"/>
      <c r="F467" s="72">
        <f>SUM(F463:F466)</f>
        <v>0</v>
      </c>
    </row>
    <row r="468" spans="1:6" customFormat="1" x14ac:dyDescent="0.2">
      <c r="A468" s="32" t="s">
        <v>100</v>
      </c>
      <c r="B468" s="21" t="s">
        <v>101</v>
      </c>
      <c r="C468" s="64"/>
      <c r="D468" s="65"/>
      <c r="E468" s="66"/>
      <c r="F468" s="67"/>
    </row>
    <row r="469" spans="1:6" customFormat="1" ht="13.5" thickBot="1" x14ac:dyDescent="0.25">
      <c r="A469" s="30"/>
      <c r="B469" s="22" t="s">
        <v>102</v>
      </c>
      <c r="C469" s="64"/>
      <c r="D469" s="65"/>
      <c r="E469" s="66"/>
      <c r="F469" s="67"/>
    </row>
    <row r="470" spans="1:6" customFormat="1" x14ac:dyDescent="0.2">
      <c r="A470" s="30"/>
      <c r="B470" s="26"/>
      <c r="C470" s="68"/>
      <c r="D470" s="65"/>
      <c r="E470" s="66"/>
      <c r="F470" s="67"/>
    </row>
    <row r="471" spans="1:6" customFormat="1" x14ac:dyDescent="0.2">
      <c r="A471" s="32" t="s">
        <v>137</v>
      </c>
      <c r="B471" s="24" t="s">
        <v>138</v>
      </c>
      <c r="C471" s="68"/>
      <c r="D471" s="65"/>
      <c r="E471" s="66"/>
      <c r="F471" s="67"/>
    </row>
    <row r="472" spans="1:6" customFormat="1" x14ac:dyDescent="0.2">
      <c r="A472" s="30" t="s">
        <v>103</v>
      </c>
      <c r="B472" s="26" t="s">
        <v>125</v>
      </c>
      <c r="C472" s="68"/>
      <c r="D472" s="65"/>
      <c r="E472" s="66"/>
      <c r="F472" s="61">
        <f>E472*D472</f>
        <v>0</v>
      </c>
    </row>
    <row r="473" spans="1:6" customFormat="1" x14ac:dyDescent="0.2">
      <c r="A473" s="30" t="s">
        <v>190</v>
      </c>
      <c r="B473" s="2" t="s">
        <v>191</v>
      </c>
      <c r="C473" s="68" t="s">
        <v>2</v>
      </c>
      <c r="D473" s="65">
        <v>1</v>
      </c>
      <c r="E473" s="66"/>
      <c r="F473" s="48">
        <f>IFERROR(D473*E473,"")</f>
        <v>0</v>
      </c>
    </row>
    <row r="474" spans="1:6" customFormat="1" ht="13.5" thickBot="1" x14ac:dyDescent="0.25">
      <c r="A474" s="30"/>
      <c r="B474" s="2"/>
      <c r="C474" s="68"/>
      <c r="D474" s="65"/>
      <c r="E474" s="66"/>
      <c r="F474" s="69"/>
    </row>
    <row r="475" spans="1:6" customFormat="1" ht="13.5" thickBot="1" x14ac:dyDescent="0.25">
      <c r="A475" s="30"/>
      <c r="B475" s="23"/>
      <c r="C475" s="70"/>
      <c r="D475" s="71" t="s">
        <v>104</v>
      </c>
      <c r="E475" s="90"/>
      <c r="F475" s="72">
        <f>SUM(F471:F474)</f>
        <v>0</v>
      </c>
    </row>
    <row r="476" spans="1:6" x14ac:dyDescent="0.2">
      <c r="A476" s="32" t="s">
        <v>11</v>
      </c>
      <c r="B476" s="21" t="s">
        <v>35</v>
      </c>
      <c r="C476" s="40"/>
      <c r="D476" s="52"/>
      <c r="E476" s="62"/>
      <c r="F476" s="47">
        <f>E476*D476</f>
        <v>0</v>
      </c>
    </row>
    <row r="477" spans="1:6" ht="13.5" thickBot="1" x14ac:dyDescent="0.25">
      <c r="A477" s="30"/>
      <c r="B477" s="22" t="s">
        <v>36</v>
      </c>
      <c r="C477" s="40"/>
      <c r="D477" s="52"/>
      <c r="E477" s="62"/>
      <c r="F477" s="47"/>
    </row>
    <row r="478" spans="1:6" x14ac:dyDescent="0.2">
      <c r="A478" s="32"/>
      <c r="B478" s="23"/>
      <c r="C478" s="40"/>
      <c r="D478" s="52"/>
      <c r="E478" s="62"/>
      <c r="F478" s="47">
        <f>E478*D478</f>
        <v>0</v>
      </c>
    </row>
    <row r="479" spans="1:6" x14ac:dyDescent="0.2">
      <c r="A479" s="32" t="s">
        <v>12</v>
      </c>
      <c r="B479" s="24" t="s">
        <v>46</v>
      </c>
      <c r="C479" s="40"/>
      <c r="D479" s="52"/>
      <c r="E479" s="62"/>
      <c r="F479" s="50"/>
    </row>
    <row r="480" spans="1:6" x14ac:dyDescent="0.2">
      <c r="A480" s="30" t="s">
        <v>12</v>
      </c>
      <c r="B480" s="23" t="s">
        <v>61</v>
      </c>
      <c r="C480" s="40"/>
      <c r="D480" s="52"/>
      <c r="E480" s="62"/>
      <c r="F480" s="50"/>
    </row>
    <row r="481" spans="1:6" x14ac:dyDescent="0.2">
      <c r="A481" s="30" t="s">
        <v>193</v>
      </c>
      <c r="B481" s="15" t="s">
        <v>165</v>
      </c>
      <c r="C481" s="40" t="s">
        <v>2</v>
      </c>
      <c r="D481" s="52">
        <v>3</v>
      </c>
      <c r="E481" s="62"/>
      <c r="F481" s="48">
        <f>IFERROR(D481*E481,"")</f>
        <v>0</v>
      </c>
    </row>
    <row r="482" spans="1:6" x14ac:dyDescent="0.2">
      <c r="A482" s="30" t="s">
        <v>192</v>
      </c>
      <c r="B482" s="15" t="s">
        <v>194</v>
      </c>
      <c r="C482" s="40" t="s">
        <v>2</v>
      </c>
      <c r="D482" s="52">
        <v>1</v>
      </c>
      <c r="E482" s="62"/>
      <c r="F482" s="48">
        <f t="shared" ref="F482:F486" si="22">IFERROR(D482*E482,"")</f>
        <v>0</v>
      </c>
    </row>
    <row r="483" spans="1:6" x14ac:dyDescent="0.2">
      <c r="A483" s="37"/>
      <c r="B483" s="15"/>
      <c r="C483" s="40"/>
      <c r="D483" s="52"/>
      <c r="E483" s="62"/>
      <c r="F483" s="48">
        <f t="shared" si="22"/>
        <v>0</v>
      </c>
    </row>
    <row r="484" spans="1:6" x14ac:dyDescent="0.2">
      <c r="A484" s="30" t="s">
        <v>62</v>
      </c>
      <c r="B484" s="23" t="s">
        <v>63</v>
      </c>
      <c r="C484" s="40"/>
      <c r="D484" s="52"/>
      <c r="E484" s="62"/>
      <c r="F484" s="48">
        <f t="shared" si="22"/>
        <v>0</v>
      </c>
    </row>
    <row r="485" spans="1:6" x14ac:dyDescent="0.2">
      <c r="A485" s="30" t="s">
        <v>263</v>
      </c>
      <c r="B485" s="27" t="s">
        <v>93</v>
      </c>
      <c r="C485" s="42" t="s">
        <v>2</v>
      </c>
      <c r="D485" s="55">
        <v>2</v>
      </c>
      <c r="E485" s="62"/>
      <c r="F485" s="48">
        <f t="shared" si="22"/>
        <v>0</v>
      </c>
    </row>
    <row r="486" spans="1:6" x14ac:dyDescent="0.2">
      <c r="A486" s="30" t="s">
        <v>64</v>
      </c>
      <c r="B486" s="27" t="s">
        <v>80</v>
      </c>
      <c r="C486" s="42" t="s">
        <v>2</v>
      </c>
      <c r="D486" s="55">
        <v>2</v>
      </c>
      <c r="E486" s="62"/>
      <c r="F486" s="48">
        <f t="shared" si="22"/>
        <v>0</v>
      </c>
    </row>
    <row r="487" spans="1:6" ht="13.5" thickBot="1" x14ac:dyDescent="0.25">
      <c r="A487" s="30"/>
      <c r="B487" s="23"/>
      <c r="C487" s="40"/>
      <c r="D487" s="52"/>
      <c r="E487" s="62"/>
      <c r="F487" s="50"/>
    </row>
    <row r="488" spans="1:6" ht="12.75" customHeight="1" thickBot="1" x14ac:dyDescent="0.25">
      <c r="A488" s="30"/>
      <c r="B488" s="23"/>
      <c r="C488" s="40"/>
      <c r="D488" s="53" t="s">
        <v>22</v>
      </c>
      <c r="E488" s="62"/>
      <c r="F488" s="46">
        <f>SUM(F478:F487)</f>
        <v>0</v>
      </c>
    </row>
    <row r="489" spans="1:6" x14ac:dyDescent="0.2">
      <c r="A489" s="32" t="s">
        <v>87</v>
      </c>
      <c r="B489" s="21" t="s">
        <v>88</v>
      </c>
      <c r="C489" s="40"/>
      <c r="D489" s="52"/>
      <c r="E489" s="62"/>
      <c r="F489" s="47">
        <f>E489*D489</f>
        <v>0</v>
      </c>
    </row>
    <row r="490" spans="1:6" ht="13.5" thickBot="1" x14ac:dyDescent="0.25">
      <c r="A490" s="30"/>
      <c r="B490" s="22" t="s">
        <v>89</v>
      </c>
      <c r="C490" s="40"/>
      <c r="D490" s="52"/>
      <c r="E490" s="62"/>
      <c r="F490" s="47"/>
    </row>
    <row r="491" spans="1:6" x14ac:dyDescent="0.2">
      <c r="A491" s="30"/>
      <c r="B491" s="77"/>
      <c r="C491" s="40"/>
      <c r="D491" s="52"/>
      <c r="E491" s="62"/>
      <c r="F491" s="47"/>
    </row>
    <row r="492" spans="1:6" x14ac:dyDescent="0.2">
      <c r="A492" s="32" t="s">
        <v>121</v>
      </c>
      <c r="B492" s="23" t="s">
        <v>122</v>
      </c>
      <c r="C492" s="40"/>
      <c r="D492" s="52"/>
      <c r="E492" s="62"/>
      <c r="F492" s="47">
        <f>E492*D492</f>
        <v>0</v>
      </c>
    </row>
    <row r="493" spans="1:6" x14ac:dyDescent="0.2">
      <c r="A493" s="30" t="s">
        <v>128</v>
      </c>
      <c r="B493" s="27" t="s">
        <v>207</v>
      </c>
      <c r="C493" s="42" t="s">
        <v>2</v>
      </c>
      <c r="D493" s="55">
        <v>1</v>
      </c>
      <c r="E493" s="62"/>
      <c r="F493" s="48">
        <f>IFERROR(D493*E493,"")</f>
        <v>0</v>
      </c>
    </row>
    <row r="494" spans="1:6" ht="13.5" thickBot="1" x14ac:dyDescent="0.25">
      <c r="A494" s="30"/>
      <c r="B494" s="27"/>
      <c r="C494" s="42"/>
      <c r="D494" s="55"/>
      <c r="E494" s="62"/>
      <c r="F494" s="48"/>
    </row>
    <row r="495" spans="1:6" ht="12.75" customHeight="1" thickBot="1" x14ac:dyDescent="0.25">
      <c r="A495" s="30"/>
      <c r="B495" s="23"/>
      <c r="C495" s="40"/>
      <c r="D495" s="53" t="s">
        <v>22</v>
      </c>
      <c r="E495" s="62"/>
      <c r="F495" s="46">
        <f>SUM(F492:F494)</f>
        <v>0</v>
      </c>
    </row>
    <row r="496" spans="1:6" x14ac:dyDescent="0.2">
      <c r="A496" s="32" t="s">
        <v>38</v>
      </c>
      <c r="B496" s="21" t="s">
        <v>37</v>
      </c>
      <c r="C496" s="40"/>
      <c r="D496" s="52"/>
      <c r="E496" s="62"/>
      <c r="F496" s="47"/>
    </row>
    <row r="497" spans="1:6" ht="13.5" thickBot="1" x14ac:dyDescent="0.25">
      <c r="A497" s="30"/>
      <c r="B497" s="22" t="s">
        <v>47</v>
      </c>
      <c r="C497" s="40"/>
      <c r="D497" s="52"/>
      <c r="E497" s="62"/>
      <c r="F497" s="45">
        <f>E497*D497</f>
        <v>0</v>
      </c>
    </row>
    <row r="498" spans="1:6" x14ac:dyDescent="0.2">
      <c r="A498" s="30"/>
      <c r="B498" s="24"/>
      <c r="C498" s="40"/>
      <c r="D498" s="52"/>
      <c r="E498" s="62"/>
      <c r="F498" s="45"/>
    </row>
    <row r="499" spans="1:6" x14ac:dyDescent="0.2">
      <c r="A499" s="74" t="s">
        <v>108</v>
      </c>
      <c r="B499" s="24" t="s">
        <v>109</v>
      </c>
      <c r="C499" s="59"/>
      <c r="D499" s="71"/>
      <c r="E499" s="62"/>
      <c r="F499" s="61"/>
    </row>
    <row r="500" spans="1:6" ht="12.75" customHeight="1" x14ac:dyDescent="0.2">
      <c r="A500" s="74"/>
      <c r="B500" s="24"/>
      <c r="C500" s="59"/>
      <c r="D500" s="71"/>
      <c r="E500" s="62"/>
      <c r="F500" s="61"/>
    </row>
    <row r="501" spans="1:6" ht="25.5" x14ac:dyDescent="0.2">
      <c r="A501" s="97" t="s">
        <v>140</v>
      </c>
      <c r="B501" s="98" t="s">
        <v>142</v>
      </c>
      <c r="C501" s="59"/>
      <c r="D501" s="71"/>
      <c r="E501" s="62"/>
      <c r="F501" s="61"/>
    </row>
    <row r="502" spans="1:6" x14ac:dyDescent="0.2">
      <c r="A502" s="37" t="s">
        <v>141</v>
      </c>
      <c r="B502" s="38" t="s">
        <v>153</v>
      </c>
      <c r="C502" s="59" t="s">
        <v>2</v>
      </c>
      <c r="D502" s="60">
        <v>6</v>
      </c>
      <c r="E502" s="62"/>
      <c r="F502" s="48">
        <f>IFERROR(D502*E502,"")</f>
        <v>0</v>
      </c>
    </row>
    <row r="503" spans="1:6" x14ac:dyDescent="0.2">
      <c r="A503" s="30"/>
      <c r="B503" s="73"/>
      <c r="C503" s="59"/>
      <c r="D503" s="60"/>
      <c r="E503" s="62"/>
      <c r="F503" s="48">
        <f>IFERROR(D503*E503,"")</f>
        <v>0</v>
      </c>
    </row>
    <row r="504" spans="1:6" x14ac:dyDescent="0.2">
      <c r="A504" s="33" t="s">
        <v>110</v>
      </c>
      <c r="B504" s="24" t="s">
        <v>111</v>
      </c>
      <c r="C504" s="59"/>
      <c r="D504" s="60"/>
      <c r="E504" s="62"/>
      <c r="F504" s="48">
        <f>IFERROR(D504*E504,"")</f>
        <v>0</v>
      </c>
    </row>
    <row r="505" spans="1:6" x14ac:dyDescent="0.2">
      <c r="A505" s="30" t="s">
        <v>241</v>
      </c>
      <c r="B505" s="24" t="s">
        <v>242</v>
      </c>
      <c r="C505" s="59"/>
      <c r="D505" s="60"/>
      <c r="E505" s="62"/>
      <c r="F505" s="48">
        <f>IFERROR(D505*E505,"")</f>
        <v>0</v>
      </c>
    </row>
    <row r="506" spans="1:6" x14ac:dyDescent="0.2">
      <c r="A506" s="30"/>
      <c r="B506" s="15"/>
      <c r="C506" s="59"/>
      <c r="D506" s="60"/>
      <c r="E506" s="62"/>
      <c r="F506" s="48">
        <f>IFERROR(D506*E506,"")</f>
        <v>0</v>
      </c>
    </row>
    <row r="507" spans="1:6" x14ac:dyDescent="0.2">
      <c r="A507" s="37" t="s">
        <v>243</v>
      </c>
      <c r="B507" s="73" t="s">
        <v>152</v>
      </c>
      <c r="C507" s="59"/>
      <c r="D507" s="60"/>
      <c r="E507" s="62"/>
      <c r="F507" s="48"/>
    </row>
    <row r="508" spans="1:6" x14ac:dyDescent="0.2">
      <c r="A508" s="37" t="s">
        <v>244</v>
      </c>
      <c r="B508" s="73" t="s">
        <v>245</v>
      </c>
      <c r="C508" s="59" t="s">
        <v>2</v>
      </c>
      <c r="D508" s="60">
        <v>6</v>
      </c>
      <c r="E508" s="62"/>
      <c r="F508" s="48">
        <f>IFERROR(D508*E508,"")</f>
        <v>0</v>
      </c>
    </row>
    <row r="509" spans="1:6" x14ac:dyDescent="0.2">
      <c r="A509" s="30"/>
      <c r="B509" s="24"/>
      <c r="C509" s="40"/>
      <c r="D509" s="52"/>
      <c r="E509" s="62"/>
      <c r="F509" s="48">
        <f>D509*E509</f>
        <v>0</v>
      </c>
    </row>
    <row r="510" spans="1:6" ht="13.5" thickBot="1" x14ac:dyDescent="0.25">
      <c r="A510" s="33"/>
      <c r="B510" s="23"/>
      <c r="C510" s="40"/>
      <c r="D510" s="52"/>
      <c r="E510" s="62"/>
      <c r="F510" s="45"/>
    </row>
    <row r="511" spans="1:6" ht="12.75" customHeight="1" x14ac:dyDescent="0.2">
      <c r="A511" s="30"/>
      <c r="B511" s="23"/>
      <c r="C511" s="40"/>
      <c r="D511" s="53" t="s">
        <v>78</v>
      </c>
      <c r="E511" s="62"/>
      <c r="F511" s="46">
        <f>SUM(F497:F510)</f>
        <v>0</v>
      </c>
    </row>
    <row r="512" spans="1:6" ht="13.5" thickBot="1" x14ac:dyDescent="0.25">
      <c r="A512" s="34"/>
      <c r="B512" s="28"/>
      <c r="C512" s="40"/>
      <c r="D512" s="52"/>
      <c r="E512" s="62"/>
      <c r="F512" s="47"/>
    </row>
    <row r="513" spans="1:6" x14ac:dyDescent="0.2">
      <c r="A513" s="32" t="s">
        <v>48</v>
      </c>
      <c r="B513" s="21" t="s">
        <v>49</v>
      </c>
      <c r="C513" s="40"/>
      <c r="D513" s="52"/>
      <c r="E513" s="62"/>
      <c r="F513" s="47">
        <f>E513*D513</f>
        <v>0</v>
      </c>
    </row>
    <row r="514" spans="1:6" ht="13.5" thickBot="1" x14ac:dyDescent="0.25">
      <c r="A514" s="30"/>
      <c r="B514" s="22" t="s">
        <v>14</v>
      </c>
      <c r="C514" s="40"/>
      <c r="D514" s="52"/>
      <c r="E514" s="62"/>
      <c r="F514" s="47">
        <f>E514*D514</f>
        <v>0</v>
      </c>
    </row>
    <row r="515" spans="1:6" x14ac:dyDescent="0.2">
      <c r="A515" s="30"/>
      <c r="B515" s="23"/>
      <c r="C515" s="40"/>
      <c r="D515" s="52"/>
      <c r="E515" s="62"/>
      <c r="F515" s="45"/>
    </row>
    <row r="516" spans="1:6" x14ac:dyDescent="0.2">
      <c r="A516" s="30" t="s">
        <v>65</v>
      </c>
      <c r="B516" s="10" t="s">
        <v>66</v>
      </c>
      <c r="C516" s="40"/>
      <c r="D516" s="52"/>
      <c r="E516" s="62"/>
      <c r="F516" s="45"/>
    </row>
    <row r="517" spans="1:6" x14ac:dyDescent="0.2">
      <c r="A517" s="30" t="s">
        <v>67</v>
      </c>
      <c r="B517" s="3" t="s">
        <v>129</v>
      </c>
      <c r="C517" s="40" t="s">
        <v>53</v>
      </c>
      <c r="D517" s="57">
        <v>0.6</v>
      </c>
      <c r="E517" s="62"/>
      <c r="F517" s="48">
        <f>IFERROR(D517*E517,"")</f>
        <v>0</v>
      </c>
    </row>
    <row r="518" spans="1:6" x14ac:dyDescent="0.2">
      <c r="A518" s="30"/>
      <c r="B518" s="3"/>
      <c r="C518" s="40"/>
      <c r="D518" s="57"/>
      <c r="E518" s="62"/>
      <c r="F518" s="48">
        <f>IFERROR(D518*E518,"")</f>
        <v>0</v>
      </c>
    </row>
    <row r="519" spans="1:6" x14ac:dyDescent="0.2">
      <c r="A519" s="30" t="s">
        <v>81</v>
      </c>
      <c r="B519" s="10" t="s">
        <v>82</v>
      </c>
      <c r="C519" s="40"/>
      <c r="D519" s="52"/>
      <c r="E519" s="62"/>
      <c r="F519" s="48">
        <f>IFERROR(D519*E519,"")</f>
        <v>0</v>
      </c>
    </row>
    <row r="520" spans="1:6" x14ac:dyDescent="0.2">
      <c r="A520" s="30"/>
      <c r="B520" s="10"/>
      <c r="C520" s="40"/>
      <c r="D520" s="52"/>
      <c r="E520" s="62"/>
      <c r="F520" s="48"/>
    </row>
    <row r="521" spans="1:6" ht="12.75" customHeight="1" x14ac:dyDescent="0.2">
      <c r="A521" s="37" t="s">
        <v>90</v>
      </c>
      <c r="B521" s="36" t="s">
        <v>83</v>
      </c>
      <c r="C521" s="40"/>
      <c r="D521" s="53"/>
      <c r="E521" s="62"/>
      <c r="F521" s="48">
        <f>IFERROR(D521*E521,"")</f>
        <v>0</v>
      </c>
    </row>
    <row r="522" spans="1:6" x14ac:dyDescent="0.2">
      <c r="A522" s="30" t="s">
        <v>84</v>
      </c>
      <c r="B522" s="3" t="s">
        <v>159</v>
      </c>
      <c r="C522" s="40"/>
      <c r="D522" s="56"/>
      <c r="E522" s="62"/>
      <c r="F522" s="48">
        <f>IFERROR(D522*E522,"")</f>
        <v>0</v>
      </c>
    </row>
    <row r="523" spans="1:6" x14ac:dyDescent="0.2">
      <c r="A523" s="30" t="s">
        <v>85</v>
      </c>
      <c r="B523" s="3" t="s">
        <v>86</v>
      </c>
      <c r="C523" s="40" t="s">
        <v>2</v>
      </c>
      <c r="D523" s="56">
        <v>1</v>
      </c>
      <c r="E523" s="62"/>
      <c r="F523" s="48">
        <f>IFERROR(D523*E523,"")</f>
        <v>0</v>
      </c>
    </row>
    <row r="524" spans="1:6" ht="12.75" customHeight="1" thickBot="1" x14ac:dyDescent="0.25">
      <c r="A524" s="32"/>
      <c r="B524" s="23"/>
      <c r="C524" s="40"/>
      <c r="D524" s="53"/>
      <c r="E524" s="62"/>
      <c r="F524" s="49"/>
    </row>
    <row r="525" spans="1:6" ht="12.75" customHeight="1" thickBot="1" x14ac:dyDescent="0.25">
      <c r="A525" s="32"/>
      <c r="B525" s="23"/>
      <c r="C525" s="40"/>
      <c r="D525" s="53" t="s">
        <v>23</v>
      </c>
      <c r="E525" s="62"/>
      <c r="F525" s="46">
        <f>SUM(F516:F524)</f>
        <v>0</v>
      </c>
    </row>
    <row r="526" spans="1:6" x14ac:dyDescent="0.2">
      <c r="A526" s="32" t="s">
        <v>27</v>
      </c>
      <c r="B526" s="21" t="s">
        <v>13</v>
      </c>
      <c r="C526" s="40"/>
      <c r="D526" s="52"/>
      <c r="E526" s="62"/>
      <c r="F526" s="47">
        <f>E526*D526</f>
        <v>0</v>
      </c>
    </row>
    <row r="527" spans="1:6" ht="13.5" thickBot="1" x14ac:dyDescent="0.25">
      <c r="A527" s="30"/>
      <c r="B527" s="22" t="s">
        <v>17</v>
      </c>
      <c r="C527" s="40"/>
      <c r="D527" s="52"/>
      <c r="E527" s="62"/>
      <c r="F527" s="45">
        <f>E527*D527</f>
        <v>0</v>
      </c>
    </row>
    <row r="528" spans="1:6" x14ac:dyDescent="0.2">
      <c r="A528" s="32"/>
      <c r="B528" s="23"/>
      <c r="C528" s="40"/>
      <c r="D528" s="52"/>
      <c r="E528" s="62"/>
      <c r="F528" s="45">
        <f>E528*D528</f>
        <v>0</v>
      </c>
    </row>
    <row r="529" spans="1:6" x14ac:dyDescent="0.2">
      <c r="A529" s="30" t="s">
        <v>264</v>
      </c>
      <c r="B529" s="23" t="s">
        <v>210</v>
      </c>
      <c r="C529" s="40" t="s">
        <v>68</v>
      </c>
      <c r="D529" s="58">
        <v>0.99199999999999999</v>
      </c>
      <c r="E529" s="62"/>
      <c r="F529" s="48">
        <f>IFERROR(D529*E529,"")</f>
        <v>0</v>
      </c>
    </row>
    <row r="530" spans="1:6" ht="13.5" thickBot="1" x14ac:dyDescent="0.25">
      <c r="A530" s="30"/>
      <c r="B530" s="23"/>
      <c r="C530" s="40"/>
      <c r="D530" s="52"/>
      <c r="E530" s="62"/>
      <c r="F530" s="45"/>
    </row>
    <row r="531" spans="1:6" ht="12.75" customHeight="1" thickBot="1" x14ac:dyDescent="0.25">
      <c r="A531" s="32"/>
      <c r="B531" s="23"/>
      <c r="C531" s="40"/>
      <c r="D531" s="53" t="s">
        <v>23</v>
      </c>
      <c r="E531" s="62"/>
      <c r="F531" s="46">
        <f>SUM(F526:F530)</f>
        <v>0</v>
      </c>
    </row>
    <row r="532" spans="1:6" x14ac:dyDescent="0.2">
      <c r="A532" s="32" t="s">
        <v>15</v>
      </c>
      <c r="B532" s="21" t="s">
        <v>16</v>
      </c>
      <c r="C532" s="40"/>
      <c r="D532" s="52"/>
      <c r="E532" s="62"/>
      <c r="F532" s="47">
        <f>E532*D532</f>
        <v>0</v>
      </c>
    </row>
    <row r="533" spans="1:6" ht="13.5" thickBot="1" x14ac:dyDescent="0.25">
      <c r="A533" s="30"/>
      <c r="B533" s="22" t="s">
        <v>18</v>
      </c>
      <c r="C533" s="40"/>
      <c r="D533" s="52"/>
      <c r="E533" s="62"/>
      <c r="F533" s="45">
        <f>E533*D533</f>
        <v>0</v>
      </c>
    </row>
    <row r="534" spans="1:6" x14ac:dyDescent="0.2">
      <c r="A534" s="30"/>
      <c r="B534" s="23"/>
      <c r="C534" s="40"/>
      <c r="D534" s="52"/>
      <c r="E534" s="62"/>
      <c r="F534" s="45"/>
    </row>
    <row r="535" spans="1:6" x14ac:dyDescent="0.2">
      <c r="A535" s="30" t="s">
        <v>69</v>
      </c>
      <c r="B535" s="15" t="s">
        <v>211</v>
      </c>
      <c r="C535" s="93" t="s">
        <v>2</v>
      </c>
      <c r="D535" s="94">
        <v>1</v>
      </c>
      <c r="E535" s="95"/>
      <c r="F535" s="102">
        <f t="shared" ref="F535:F540" si="23">D535*E535</f>
        <v>0</v>
      </c>
    </row>
    <row r="536" spans="1:6" x14ac:dyDescent="0.2">
      <c r="A536" s="30"/>
      <c r="B536" s="23"/>
      <c r="C536" s="40"/>
      <c r="D536" s="52"/>
      <c r="E536" s="62"/>
      <c r="F536" s="102">
        <f t="shared" si="23"/>
        <v>0</v>
      </c>
    </row>
    <row r="537" spans="1:6" x14ac:dyDescent="0.2">
      <c r="A537" s="30" t="s">
        <v>70</v>
      </c>
      <c r="B537" s="15" t="s">
        <v>71</v>
      </c>
      <c r="C537" s="40"/>
      <c r="D537" s="52"/>
      <c r="E537" s="62"/>
      <c r="F537" s="102">
        <f t="shared" si="23"/>
        <v>0</v>
      </c>
    </row>
    <row r="538" spans="1:6" x14ac:dyDescent="0.2">
      <c r="A538" s="30" t="s">
        <v>208</v>
      </c>
      <c r="B538" s="1" t="s">
        <v>165</v>
      </c>
      <c r="C538" s="40" t="s">
        <v>72</v>
      </c>
      <c r="D538" s="52">
        <v>1</v>
      </c>
      <c r="E538" s="95"/>
      <c r="F538" s="102">
        <f t="shared" si="23"/>
        <v>0</v>
      </c>
    </row>
    <row r="539" spans="1:6" x14ac:dyDescent="0.2">
      <c r="A539" s="30"/>
      <c r="B539" s="89"/>
      <c r="C539" s="40"/>
      <c r="D539" s="60"/>
      <c r="E539" s="62"/>
      <c r="F539" s="102">
        <f t="shared" si="23"/>
        <v>0</v>
      </c>
    </row>
    <row r="540" spans="1:6" x14ac:dyDescent="0.2">
      <c r="A540" s="30" t="s">
        <v>126</v>
      </c>
      <c r="B540" s="88" t="s">
        <v>127</v>
      </c>
      <c r="C540" s="40" t="s">
        <v>72</v>
      </c>
      <c r="D540" s="60">
        <v>1</v>
      </c>
      <c r="E540" s="95"/>
      <c r="F540" s="102">
        <f t="shared" si="23"/>
        <v>0</v>
      </c>
    </row>
    <row r="541" spans="1:6" ht="13.5" thickBot="1" x14ac:dyDescent="0.25">
      <c r="A541" s="30"/>
      <c r="B541" s="15"/>
      <c r="C541" s="40"/>
      <c r="D541" s="63"/>
      <c r="E541" s="95"/>
      <c r="F541" s="48"/>
    </row>
    <row r="542" spans="1:6" ht="12.75" customHeight="1" x14ac:dyDescent="0.2">
      <c r="A542" s="32"/>
      <c r="B542" s="23"/>
      <c r="C542" s="40"/>
      <c r="D542" s="53" t="s">
        <v>24</v>
      </c>
      <c r="E542" s="62"/>
      <c r="F542" s="72">
        <f>SUM(F535:F540)</f>
        <v>0</v>
      </c>
    </row>
    <row r="543" spans="1:6" ht="13.5" thickBot="1" x14ac:dyDescent="0.25">
      <c r="A543" s="100"/>
      <c r="B543" s="78"/>
      <c r="C543" s="79"/>
      <c r="D543" s="80"/>
      <c r="E543" s="81"/>
      <c r="F543" s="122"/>
    </row>
    <row r="544" spans="1:6" ht="14.25" thickTop="1" thickBot="1" x14ac:dyDescent="0.25">
      <c r="A544" s="3"/>
      <c r="B544" s="3"/>
      <c r="C544" s="3"/>
      <c r="D544" s="14"/>
    </row>
    <row r="545" spans="1:6" ht="14.25" thickTop="1" thickBot="1" x14ac:dyDescent="0.25">
      <c r="A545" s="3"/>
      <c r="B545" s="130" t="s">
        <v>167</v>
      </c>
      <c r="C545" s="130"/>
      <c r="D545" s="14"/>
      <c r="E545" s="91"/>
      <c r="F545" s="35">
        <f>F391+F428+F488+F495+F511+F525+F531+F475+F542+F467+F459</f>
        <v>0</v>
      </c>
    </row>
    <row r="546" spans="1:6" ht="13.5" thickTop="1" x14ac:dyDescent="0.2">
      <c r="A546" s="3"/>
      <c r="B546" s="3"/>
      <c r="C546" s="3"/>
      <c r="D546" s="14"/>
    </row>
    <row r="547" spans="1:6" ht="12.75" customHeight="1" x14ac:dyDescent="0.2">
      <c r="A547" s="129" t="s">
        <v>253</v>
      </c>
      <c r="B547" s="129"/>
      <c r="C547" s="129"/>
      <c r="D547" s="129"/>
      <c r="E547" s="129"/>
      <c r="F547" s="129"/>
    </row>
    <row r="548" spans="1:6" s="5" customFormat="1" x14ac:dyDescent="0.2">
      <c r="A548" s="19"/>
      <c r="B548" s="19"/>
      <c r="C548" s="19"/>
      <c r="D548" s="87"/>
      <c r="E548" s="92" t="s">
        <v>163</v>
      </c>
    </row>
    <row r="549" spans="1:6" x14ac:dyDescent="0.2">
      <c r="A549" s="9"/>
      <c r="B549" s="7"/>
      <c r="C549" s="8"/>
    </row>
    <row r="550" spans="1:6" ht="12.75" customHeight="1" x14ac:dyDescent="0.2">
      <c r="A550" s="10" t="s">
        <v>26</v>
      </c>
      <c r="B550" s="7" t="str">
        <f>B386</f>
        <v>INSTALLATION ET REPLI DU CHANTIER</v>
      </c>
      <c r="C550" s="3"/>
      <c r="D550" s="14"/>
      <c r="E550" s="8">
        <f>F391</f>
        <v>0</v>
      </c>
      <c r="F550" s="17" t="s">
        <v>19</v>
      </c>
    </row>
    <row r="551" spans="1:6" x14ac:dyDescent="0.2">
      <c r="A551" s="10" t="s">
        <v>5</v>
      </c>
      <c r="B551" s="7" t="s">
        <v>5</v>
      </c>
      <c r="C551" s="3"/>
      <c r="D551" s="14"/>
      <c r="F551"/>
    </row>
    <row r="552" spans="1:6" ht="12.75" customHeight="1" x14ac:dyDescent="0.2">
      <c r="A552" s="10" t="s">
        <v>6</v>
      </c>
      <c r="B552" s="7" t="str">
        <f>B394</f>
        <v>TRANCHEES ET FOUILLES DIVERSES</v>
      </c>
      <c r="C552" s="3"/>
      <c r="D552" s="14"/>
      <c r="E552" s="8">
        <f>F428</f>
        <v>0</v>
      </c>
      <c r="F552" s="17" t="s">
        <v>19</v>
      </c>
    </row>
    <row r="553" spans="1:6" x14ac:dyDescent="0.2">
      <c r="A553" s="10" t="s">
        <v>5</v>
      </c>
      <c r="B553" s="7" t="s">
        <v>5</v>
      </c>
      <c r="C553" s="3"/>
      <c r="D553" s="14"/>
      <c r="F553"/>
    </row>
    <row r="554" spans="1:6" ht="12.75" customHeight="1" x14ac:dyDescent="0.2">
      <c r="A554" s="10" t="s">
        <v>8</v>
      </c>
      <c r="B554" s="7" t="str">
        <f>B430</f>
        <v>CANALISATIONS ET PIECES DE RACCORD</v>
      </c>
      <c r="C554" s="3"/>
      <c r="D554" s="14"/>
      <c r="E554" s="8">
        <f>F459</f>
        <v>0</v>
      </c>
      <c r="F554" s="17" t="s">
        <v>19</v>
      </c>
    </row>
    <row r="555" spans="1:6" x14ac:dyDescent="0.2">
      <c r="A555" s="10"/>
      <c r="B555" s="7"/>
      <c r="C555" s="3"/>
      <c r="D555" s="14"/>
      <c r="F555"/>
    </row>
    <row r="556" spans="1:6" ht="12.75" customHeight="1" x14ac:dyDescent="0.2">
      <c r="A556" s="10" t="s">
        <v>147</v>
      </c>
      <c r="B556" s="7" t="s">
        <v>146</v>
      </c>
      <c r="C556" s="3"/>
      <c r="D556" s="14"/>
      <c r="E556" s="8">
        <f>F467</f>
        <v>0</v>
      </c>
      <c r="F556" s="17" t="s">
        <v>19</v>
      </c>
    </row>
    <row r="557" spans="1:6" x14ac:dyDescent="0.2">
      <c r="A557" s="10"/>
      <c r="B557" s="7"/>
      <c r="C557" s="3"/>
      <c r="D557" s="14"/>
      <c r="F557"/>
    </row>
    <row r="558" spans="1:6" x14ac:dyDescent="0.2">
      <c r="A558" s="10" t="str">
        <f>A468</f>
        <v>IV</v>
      </c>
      <c r="B558" s="7" t="str">
        <f>B469</f>
        <v>PLUS VALUES ET TRAVAUX DIVERS</v>
      </c>
      <c r="C558" s="3"/>
      <c r="D558" s="14"/>
      <c r="E558" s="8">
        <f>F475</f>
        <v>0</v>
      </c>
      <c r="F558" s="17" t="s">
        <v>19</v>
      </c>
    </row>
    <row r="559" spans="1:6" x14ac:dyDescent="0.2">
      <c r="A559" s="10" t="s">
        <v>5</v>
      </c>
      <c r="B559" s="7" t="s">
        <v>5</v>
      </c>
      <c r="C559" s="3"/>
      <c r="D559" s="14"/>
      <c r="F559"/>
    </row>
    <row r="560" spans="1:6" ht="12.75" customHeight="1" x14ac:dyDescent="0.2">
      <c r="A560" s="10" t="s">
        <v>11</v>
      </c>
      <c r="B560" s="7" t="str">
        <f>B477</f>
        <v>ROBINETTERIE FONTAINERIE ET ACCESSOIRES</v>
      </c>
      <c r="C560" s="3"/>
      <c r="D560" s="14"/>
      <c r="E560" s="8">
        <f>F488</f>
        <v>0</v>
      </c>
      <c r="F560" s="17" t="s">
        <v>19</v>
      </c>
    </row>
    <row r="561" spans="1:6" x14ac:dyDescent="0.2">
      <c r="A561" s="10"/>
      <c r="B561" s="7"/>
      <c r="C561" s="3"/>
      <c r="D561" s="14"/>
      <c r="F561"/>
    </row>
    <row r="562" spans="1:6" ht="12.75" customHeight="1" x14ac:dyDescent="0.2">
      <c r="A562" s="10" t="str">
        <f>A489</f>
        <v>VI</v>
      </c>
      <c r="B562" s="7" t="str">
        <f>B490</f>
        <v>APPAREILS DE PROTECTION</v>
      </c>
      <c r="C562" s="3"/>
      <c r="D562" s="14"/>
      <c r="E562" s="8">
        <f>F495</f>
        <v>0</v>
      </c>
      <c r="F562" s="17" t="s">
        <v>19</v>
      </c>
    </row>
    <row r="563" spans="1:6" x14ac:dyDescent="0.2">
      <c r="A563" s="10"/>
      <c r="B563" s="7"/>
      <c r="C563" s="3"/>
      <c r="F563" s="17"/>
    </row>
    <row r="564" spans="1:6" ht="12.75" customHeight="1" x14ac:dyDescent="0.2">
      <c r="A564" s="10" t="s">
        <v>38</v>
      </c>
      <c r="B564" s="7" t="str">
        <f>B497</f>
        <v>BRANCHEMENTS PARTICULIERS</v>
      </c>
      <c r="C564" s="3"/>
      <c r="D564" s="14"/>
      <c r="E564" s="8">
        <f>F511</f>
        <v>0</v>
      </c>
      <c r="F564" s="17" t="s">
        <v>19</v>
      </c>
    </row>
    <row r="565" spans="1:6" x14ac:dyDescent="0.2">
      <c r="A565" s="10"/>
      <c r="B565" s="7"/>
      <c r="C565" s="3"/>
      <c r="F565" s="17"/>
    </row>
    <row r="566" spans="1:6" ht="13.5" customHeight="1" x14ac:dyDescent="0.2">
      <c r="A566" s="16" t="s">
        <v>48</v>
      </c>
      <c r="B566" s="7" t="s">
        <v>51</v>
      </c>
      <c r="C566" s="3"/>
      <c r="D566" s="14"/>
      <c r="E566" s="8">
        <f>F525</f>
        <v>0</v>
      </c>
      <c r="F566" s="17" t="s">
        <v>19</v>
      </c>
    </row>
    <row r="567" spans="1:6" x14ac:dyDescent="0.2">
      <c r="A567" s="10"/>
      <c r="B567" s="7"/>
      <c r="C567" s="3"/>
      <c r="D567" s="14"/>
      <c r="F567"/>
    </row>
    <row r="568" spans="1:6" ht="12.75" customHeight="1" x14ac:dyDescent="0.2">
      <c r="A568" s="16" t="s">
        <v>27</v>
      </c>
      <c r="B568" s="7" t="s">
        <v>17</v>
      </c>
      <c r="C568" s="3"/>
      <c r="D568" s="14"/>
      <c r="E568" s="8">
        <f>F531</f>
        <v>0</v>
      </c>
      <c r="F568" s="17" t="s">
        <v>19</v>
      </c>
    </row>
    <row r="569" spans="1:6" x14ac:dyDescent="0.2">
      <c r="A569" s="10" t="s">
        <v>5</v>
      </c>
      <c r="B569" s="7" t="s">
        <v>5</v>
      </c>
      <c r="C569" s="3"/>
      <c r="D569" s="14"/>
      <c r="F569"/>
    </row>
    <row r="570" spans="1:6" ht="12.75" customHeight="1" x14ac:dyDescent="0.2">
      <c r="A570" s="10" t="s">
        <v>15</v>
      </c>
      <c r="B570" s="7" t="str">
        <f>B533</f>
        <v>OPERATIONS PREALABLES A LA RECEPTION</v>
      </c>
      <c r="C570" s="18"/>
      <c r="D570" s="14"/>
      <c r="E570" s="8">
        <f>F542</f>
        <v>0</v>
      </c>
      <c r="F570" s="17" t="s">
        <v>19</v>
      </c>
    </row>
    <row r="571" spans="1:6" ht="13.5" thickBot="1" x14ac:dyDescent="0.25">
      <c r="A571" s="6" t="s">
        <v>5</v>
      </c>
      <c r="B571" s="7"/>
      <c r="C571" s="3"/>
      <c r="D571" s="14"/>
      <c r="E571" s="85"/>
      <c r="F571" s="83"/>
    </row>
    <row r="572" spans="1:6" ht="17.25" customHeight="1" x14ac:dyDescent="0.2">
      <c r="A572" s="6" t="s">
        <v>5</v>
      </c>
      <c r="B572" s="12" t="s">
        <v>39</v>
      </c>
      <c r="C572" s="3"/>
      <c r="D572" s="14"/>
      <c r="E572" s="86">
        <f>SUM(E550:E571)</f>
        <v>0</v>
      </c>
      <c r="F572" s="124" t="s">
        <v>19</v>
      </c>
    </row>
    <row r="573" spans="1:6" x14ac:dyDescent="0.2">
      <c r="A573" s="6"/>
      <c r="B573" s="12"/>
      <c r="C573" s="3"/>
      <c r="D573" s="14"/>
      <c r="F573" s="17"/>
    </row>
    <row r="574" spans="1:6" x14ac:dyDescent="0.2">
      <c r="A574" s="6"/>
      <c r="B574" s="12"/>
      <c r="C574" s="3"/>
      <c r="D574" s="14"/>
      <c r="F574" s="17"/>
    </row>
    <row r="575" spans="1:6" ht="13.5" thickBot="1" x14ac:dyDescent="0.25">
      <c r="A575" s="6"/>
      <c r="B575" s="12"/>
      <c r="C575" s="3"/>
      <c r="D575" s="14"/>
      <c r="F575" s="17"/>
    </row>
    <row r="576" spans="1:6" x14ac:dyDescent="0.2">
      <c r="A576" s="104"/>
      <c r="B576" s="105"/>
      <c r="C576" s="106"/>
      <c r="D576" s="107"/>
      <c r="E576" s="108"/>
      <c r="F576" s="109"/>
    </row>
    <row r="577" spans="1:6" ht="18" x14ac:dyDescent="0.2">
      <c r="A577" s="110"/>
      <c r="B577" s="121" t="s">
        <v>215</v>
      </c>
      <c r="C577" s="111"/>
      <c r="D577" s="112"/>
      <c r="E577" s="113"/>
      <c r="F577" s="114"/>
    </row>
    <row r="578" spans="1:6" ht="13.5" thickBot="1" x14ac:dyDescent="0.25">
      <c r="A578" s="115"/>
      <c r="B578" s="116"/>
      <c r="C578" s="117"/>
      <c r="D578" s="118"/>
      <c r="E578" s="119"/>
      <c r="F578" s="120"/>
    </row>
    <row r="579" spans="1:6" x14ac:dyDescent="0.2">
      <c r="A579" s="9" t="s">
        <v>5</v>
      </c>
      <c r="B579" s="7"/>
      <c r="C579" s="8"/>
    </row>
    <row r="580" spans="1:6" s="5" customFormat="1" x14ac:dyDescent="0.2">
      <c r="A580" s="19"/>
      <c r="B580" s="19"/>
      <c r="C580" s="19"/>
      <c r="D580" s="87"/>
      <c r="E580" s="92" t="s">
        <v>163</v>
      </c>
    </row>
    <row r="581" spans="1:6" x14ac:dyDescent="0.2">
      <c r="A581" s="9"/>
      <c r="B581" s="7"/>
      <c r="C581" s="8"/>
    </row>
    <row r="582" spans="1:6" ht="12.75" customHeight="1" x14ac:dyDescent="0.2">
      <c r="A582" s="10">
        <v>1</v>
      </c>
      <c r="B582" s="7" t="str">
        <f>B4</f>
        <v>RESEAUX D'ADDUCTION ET DISTRIBUTION A AZAREU</v>
      </c>
      <c r="C582" s="3"/>
      <c r="D582" s="14"/>
      <c r="E582" s="8">
        <f>E201</f>
        <v>0</v>
      </c>
      <c r="F582" s="17" t="s">
        <v>19</v>
      </c>
    </row>
    <row r="583" spans="1:6" x14ac:dyDescent="0.2">
      <c r="A583" s="10" t="s">
        <v>5</v>
      </c>
      <c r="B583" s="7" t="s">
        <v>5</v>
      </c>
      <c r="C583" s="3"/>
      <c r="D583" s="14"/>
      <c r="F583"/>
    </row>
    <row r="584" spans="1:6" ht="12.75" customHeight="1" x14ac:dyDescent="0.2">
      <c r="A584" s="10">
        <v>2</v>
      </c>
      <c r="B584" s="7" t="str">
        <f>B205</f>
        <v>RESEAU D'ADDUCTION ET DISTRIBUTION A NY 2</v>
      </c>
      <c r="C584" s="3"/>
      <c r="D584" s="14"/>
      <c r="E584" s="8">
        <f>E379</f>
        <v>0</v>
      </c>
      <c r="F584" s="17" t="s">
        <v>19</v>
      </c>
    </row>
    <row r="585" spans="1:6" x14ac:dyDescent="0.2">
      <c r="A585" s="10" t="s">
        <v>5</v>
      </c>
      <c r="B585" s="7" t="s">
        <v>5</v>
      </c>
      <c r="C585" s="3"/>
      <c r="D585" s="14"/>
      <c r="F585"/>
    </row>
    <row r="586" spans="1:6" ht="12.75" customHeight="1" x14ac:dyDescent="0.2">
      <c r="A586" s="10">
        <v>3</v>
      </c>
      <c r="B586" s="7" t="str">
        <f>B382</f>
        <v>RESEAUX DE DISTRIBUTION A BOUIROU</v>
      </c>
      <c r="C586" s="3"/>
      <c r="D586" s="14"/>
      <c r="E586" s="8">
        <f>E572</f>
        <v>0</v>
      </c>
      <c r="F586" s="17" t="s">
        <v>19</v>
      </c>
    </row>
    <row r="587" spans="1:6" x14ac:dyDescent="0.2">
      <c r="A587" s="10"/>
      <c r="B587" s="7"/>
      <c r="C587" s="3"/>
      <c r="D587" s="14"/>
      <c r="F587"/>
    </row>
    <row r="588" spans="1:6" ht="13.5" thickBot="1" x14ac:dyDescent="0.25">
      <c r="A588" s="6" t="s">
        <v>5</v>
      </c>
      <c r="B588" s="7"/>
      <c r="C588" s="3"/>
      <c r="D588" s="14"/>
      <c r="E588" s="85"/>
      <c r="F588" s="83"/>
    </row>
    <row r="589" spans="1:6" x14ac:dyDescent="0.2">
      <c r="A589" s="6" t="s">
        <v>5</v>
      </c>
      <c r="B589" s="12" t="s">
        <v>39</v>
      </c>
      <c r="C589" s="3"/>
      <c r="D589" s="14"/>
      <c r="E589" s="86">
        <f>SUM(E582:E588)</f>
        <v>0</v>
      </c>
      <c r="F589" s="124" t="s">
        <v>19</v>
      </c>
    </row>
    <row r="590" spans="1:6" x14ac:dyDescent="0.2">
      <c r="A590" s="11"/>
      <c r="B590" s="7"/>
      <c r="C590" s="3"/>
      <c r="D590" s="14"/>
      <c r="F590" s="17"/>
    </row>
    <row r="591" spans="1:6" x14ac:dyDescent="0.2">
      <c r="A591" s="6" t="s">
        <v>5</v>
      </c>
      <c r="B591" s="12" t="s">
        <v>201</v>
      </c>
      <c r="C591" s="3"/>
      <c r="D591" s="14"/>
      <c r="E591" s="8">
        <f>ROUND(E589*3/100,0)</f>
        <v>0</v>
      </c>
      <c r="F591" s="17" t="s">
        <v>19</v>
      </c>
    </row>
    <row r="592" spans="1:6" ht="13.5" thickBot="1" x14ac:dyDescent="0.25">
      <c r="A592" s="7"/>
      <c r="B592" s="7"/>
      <c r="C592" s="3"/>
      <c r="D592" s="14"/>
      <c r="E592" s="85"/>
      <c r="F592" s="84"/>
    </row>
    <row r="593" spans="1:6" x14ac:dyDescent="0.2">
      <c r="A593" s="6" t="s">
        <v>5</v>
      </c>
      <c r="B593" s="12" t="s">
        <v>40</v>
      </c>
      <c r="C593" s="3"/>
      <c r="D593" s="82"/>
      <c r="E593" s="86">
        <f>E589+E591</f>
        <v>0</v>
      </c>
      <c r="F593" s="124" t="s">
        <v>19</v>
      </c>
    </row>
    <row r="594" spans="1:6" x14ac:dyDescent="0.2">
      <c r="A594" s="3"/>
      <c r="B594" s="3"/>
      <c r="C594" s="3"/>
      <c r="D594" s="14"/>
    </row>
    <row r="597" spans="1:6" x14ac:dyDescent="0.2">
      <c r="B597" s="1" t="s">
        <v>162</v>
      </c>
    </row>
  </sheetData>
  <mergeCells count="6">
    <mergeCell ref="A547:F547"/>
    <mergeCell ref="B176:C176"/>
    <mergeCell ref="A178:F178"/>
    <mergeCell ref="B353:C353"/>
    <mergeCell ref="A355:F355"/>
    <mergeCell ref="B545:C545"/>
  </mergeCells>
  <phoneticPr fontId="0" type="noConversion"/>
  <printOptions horizontalCentered="1"/>
  <pageMargins left="0.39370078740157483" right="0.39370078740157483" top="0.78740157480314965" bottom="0.59055118110236227" header="0.23622047244094491" footer="0.23622047244094491"/>
  <pageSetup paperSize="9" scale="85" fitToHeight="0" orientation="portrait" r:id="rId1"/>
  <headerFooter alignWithMargins="0">
    <oddHeader>&amp;L&amp;"Arial Narrow,Normal"Commune de Bourail
&amp;CRéhabilitation AEP des tribus
Lot n°2 - réseaux
&amp;R&amp;"Arial Narrow,Normal"EAU NC</oddHeader>
    <oddFooter>&amp;LPièce n°1.7&amp;CDétail Quantitatif Estimatif&amp;R&amp;"Arial Narrow,Normal"Page  &amp;P/&amp;N</oddFooter>
  </headerFooter>
  <rowBreaks count="9" manualBreakCount="9">
    <brk id="64" max="5" man="1"/>
    <brk id="122" max="5" man="1"/>
    <brk id="177" max="5" man="1"/>
    <brk id="239" max="5" man="1"/>
    <brk id="305" max="5" man="1"/>
    <brk id="368" max="5" man="1"/>
    <brk id="428" max="5" man="1"/>
    <brk id="488" max="5" man="1"/>
    <brk id="5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Company>SOPRONER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Laurent Thery</cp:lastModifiedBy>
  <cp:lastPrinted>2026-07-30T05:07:02Z</cp:lastPrinted>
  <dcterms:created xsi:type="dcterms:W3CDTF">1999-03-23T04:34:34Z</dcterms:created>
  <dcterms:modified xsi:type="dcterms:W3CDTF">2026-08-01T05:49:29Z</dcterms:modified>
</cp:coreProperties>
</file>